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2"/>
  </bookViews>
  <sheets>
    <sheet name="RESUMO" sheetId="1" state="visible" r:id="rId3"/>
    <sheet name="MUSEÓLOGO" sheetId="2" state="visible" r:id="rId4"/>
    <sheet name="AUX. ADM CAF" sheetId="3" state="visible" r:id="rId5"/>
    <sheet name="AUX. ADM CRP" sheetId="4" state="visible" r:id="rId6"/>
    <sheet name="AUX. ADM CAV" sheetId="5" state="visible" r:id="rId7"/>
    <sheet name="CONTINUOS 36H" sheetId="6" state="visible" r:id="rId8"/>
    <sheet name="CONTINUOS 40H" sheetId="7" state="visible" r:id="rId9"/>
    <sheet name="UNIFORMES" sheetId="8" state="visible" r:id="rId10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<sst xmlns="http://schemas.openxmlformats.org/spreadsheetml/2006/main" count="1299" uniqueCount="185">
  <si>
    <t xml:space="preserve">Nº do Processo: 23114.906018/2025-00</t>
  </si>
  <si>
    <t xml:space="preserve">Pregão Nº 90086/2025</t>
  </si>
  <si>
    <t xml:space="preserve">Dia _____/_____/_____ às ____:____ horas</t>
  </si>
  <si>
    <t xml:space="preserve">QUADRO RESUMO DO VALOR DOS SERVIÇOS</t>
  </si>
  <si>
    <t xml:space="preserve">Discriminação dos Postos</t>
  </si>
  <si>
    <t xml:space="preserve">Local de atuação</t>
  </si>
  <si>
    <t xml:space="preserve">Qtde. empregado por posto</t>
  </si>
  <si>
    <t xml:space="preserve">Qtde. Postos</t>
  </si>
  <si>
    <t xml:space="preserve">Qtde. de Funcionários</t>
  </si>
  <si>
    <t xml:space="preserve">Valor Unitário R$</t>
  </si>
  <si>
    <t xml:space="preserve">Valor Mensal R$</t>
  </si>
  <si>
    <t xml:space="preserve">Valor Anual R$</t>
  </si>
  <si>
    <t xml:space="preserve">Museólogo</t>
  </si>
  <si>
    <t xml:space="preserve">Viçosa-MG</t>
  </si>
  <si>
    <t xml:space="preserve">Auxiliar Administrativo</t>
  </si>
  <si>
    <t xml:space="preserve">Florestal-MG</t>
  </si>
  <si>
    <t xml:space="preserve">Rio Paranaíba-MG</t>
  </si>
  <si>
    <t xml:space="preserve">Continuo 36h</t>
  </si>
  <si>
    <t xml:space="preserve">Continuo 40h</t>
  </si>
  <si>
    <t xml:space="preserve">TOTAL</t>
  </si>
  <si>
    <t xml:space="preserve">Licitação Nº 90086/2025</t>
  </si>
  <si>
    <t xml:space="preserve">Discriminação dos Serviços</t>
  </si>
  <si>
    <t xml:space="preserve">A</t>
  </si>
  <si>
    <t xml:space="preserve">Data de apresentação da proposta</t>
  </si>
  <si>
    <t xml:space="preserve">___/___/_____</t>
  </si>
  <si>
    <t xml:space="preserve">B</t>
  </si>
  <si>
    <t xml:space="preserve">Município/UF</t>
  </si>
  <si>
    <t xml:space="preserve">C</t>
  </si>
  <si>
    <t xml:space="preserve">Convenção ou Sentença Normativa em Dissidio Coletivo</t>
  </si>
  <si>
    <t xml:space="preserve">MG001208/2025</t>
  </si>
  <si>
    <t xml:space="preserve">D</t>
  </si>
  <si>
    <t xml:space="preserve">Nº de meses de execução contratual (meses)</t>
  </si>
  <si>
    <t xml:space="preserve">Identificação do Serviço</t>
  </si>
  <si>
    <t xml:space="preserve">Tipo de Serviço</t>
  </si>
  <si>
    <t xml:space="preserve">Jornada</t>
  </si>
  <si>
    <t xml:space="preserve">Unidade de Medida</t>
  </si>
  <si>
    <t xml:space="preserve">Quantidade total a contratar </t>
  </si>
  <si>
    <t xml:space="preserve">30h</t>
  </si>
  <si>
    <t xml:space="preserve">Posto de Trabalho</t>
  </si>
  <si>
    <t xml:space="preserve">01 (um) posto</t>
  </si>
  <si>
    <t xml:space="preserve">Dados para composição dos custos referentes à mão-de-obra</t>
  </si>
  <si>
    <t xml:space="preserve">Tipo de serviço (mesmo serviço com características distintas)</t>
  </si>
  <si>
    <t xml:space="preserve">Classificação Brasileira de Ocupações (CBO)</t>
  </si>
  <si>
    <t xml:space="preserve">2613-10</t>
  </si>
  <si>
    <t xml:space="preserve">Salário Nominativo da Categoria Profissional</t>
  </si>
  <si>
    <t xml:space="preserve">Categoria profissional (vinculada à execução contratual) </t>
  </si>
  <si>
    <t xml:space="preserve">Data base da categoria (dia/mês/ano)</t>
  </si>
  <si>
    <t xml:space="preserve">MÓDULO 1 - COMPOSIÇÃO DA REMUNERAÇÃO</t>
  </si>
  <si>
    <t xml:space="preserve">COMPOSIÇÃO DA REMUNERAÇÃO</t>
  </si>
  <si>
    <t xml:space="preserve">%</t>
  </si>
  <si>
    <t xml:space="preserve">VALOR (R$)</t>
  </si>
  <si>
    <t xml:space="preserve">Salário Base</t>
  </si>
  <si>
    <t xml:space="preserve">Adicional Periculosidade </t>
  </si>
  <si>
    <t xml:space="preserve">Adicional Insalubridade</t>
  </si>
  <si>
    <t xml:space="preserve">Adicional Noturno</t>
  </si>
  <si>
    <t xml:space="preserve">E</t>
  </si>
  <si>
    <t xml:space="preserve">Outros</t>
  </si>
  <si>
    <t xml:space="preserve">TOTAL DA REMUNERAÇÃO</t>
  </si>
  <si>
    <t xml:space="preserve">TOTAL DO MÓDULO 1</t>
  </si>
  <si>
    <t xml:space="preserve">MÓDULO 2 – ENCARGOS E BENEFÍCIOS ANUAIS, MENSAIS E DIÁRIOS</t>
  </si>
  <si>
    <t xml:space="preserve">Submódulo 2.1 - 13º Salário, Férias e Adicional de Férias</t>
  </si>
  <si>
    <r>
      <rPr>
        <sz val="10"/>
        <rFont val="Arial"/>
        <family val="2"/>
        <charset val="1"/>
      </rPr>
      <t xml:space="preserve">13 (Décimo-terceiro) salário</t>
    </r>
    <r>
      <rPr>
        <sz val="10"/>
        <color rgb="FFFF0000"/>
        <rFont val="Arial"/>
        <family val="2"/>
        <charset val="1"/>
      </rPr>
      <t xml:space="preserve"> </t>
    </r>
  </si>
  <si>
    <t xml:space="preserve">Férias e Adicional de Férias</t>
  </si>
  <si>
    <t xml:space="preserve">TOTAL SUBMÓDULO 2.1</t>
  </si>
  <si>
    <t xml:space="preserve">Submódulo 2.2 - GPS, FGTS e Outras Contribuições</t>
  </si>
  <si>
    <t xml:space="preserve">INSS </t>
  </si>
  <si>
    <t xml:space="preserve">Salário Educação </t>
  </si>
  <si>
    <t xml:space="preserve">SAT (Seguro Acidente de Trabalho) – RAT X FAP</t>
  </si>
  <si>
    <t xml:space="preserve">SESC ou SESI</t>
  </si>
  <si>
    <t xml:space="preserve">SENAI - SENAC </t>
  </si>
  <si>
    <t xml:space="preserve">F</t>
  </si>
  <si>
    <t xml:space="preserve">SEBRAE </t>
  </si>
  <si>
    <t xml:space="preserve">G</t>
  </si>
  <si>
    <t xml:space="preserve">INCRA </t>
  </si>
  <si>
    <t xml:space="preserve">H</t>
  </si>
  <si>
    <t xml:space="preserve">FGTS </t>
  </si>
  <si>
    <t xml:space="preserve">TOTAL SUBMÓDULO 2.2</t>
  </si>
  <si>
    <t xml:space="preserve">Submódulo 2.3 - Benefícios Mensais e Diários</t>
  </si>
  <si>
    <t xml:space="preserve">Transporte (21 dias)</t>
  </si>
  <si>
    <t xml:space="preserve">Auxílio-Refeição/Alimentação </t>
  </si>
  <si>
    <t xml:space="preserve">Programa de Assistência Familiar </t>
  </si>
  <si>
    <t xml:space="preserve">Cesta Básica</t>
  </si>
  <si>
    <t xml:space="preserve">Seguro de Vida e/ou invalidez e/ou funeral</t>
  </si>
  <si>
    <t xml:space="preserve">TOTAL SUBMÓDULO 2.3</t>
  </si>
  <si>
    <t xml:space="preserve">QUADRO-RESUMO DO MÓDULO 2 - ENCARGOS, BENEFÍCIOS ANUAIS, MENSAIS E DIÁRIOS</t>
  </si>
  <si>
    <t xml:space="preserve">Módulo 2 - Encargos, Benefícios Anuais, Mensais e Diários</t>
  </si>
  <si>
    <t xml:space="preserve">2.1</t>
  </si>
  <si>
    <t xml:space="preserve">13º Salário, Férias e Adicional de Férias</t>
  </si>
  <si>
    <t xml:space="preserve">2.2</t>
  </si>
  <si>
    <t xml:space="preserve">GPS, FGTS e Outras Contribuições</t>
  </si>
  <si>
    <t xml:space="preserve">2.3</t>
  </si>
  <si>
    <t xml:space="preserve">Benefícios Mensais e Diários</t>
  </si>
  <si>
    <t xml:space="preserve">TOTAL DO MÓDULO 2</t>
  </si>
  <si>
    <t xml:space="preserve">MÓDULO 3 – PROVISÃO PARA RESCISÃO</t>
  </si>
  <si>
    <t xml:space="preserve">PROVISÃO PARA RESCISÃO</t>
  </si>
  <si>
    <t xml:space="preserve">Aviso Prévio Indenizado</t>
  </si>
  <si>
    <t xml:space="preserve">Incidência do FGTS sobre Aviso Prévio Indenizado</t>
  </si>
  <si>
    <t xml:space="preserve">Multa do FGTS e Contribuição Social sobre o Aviso Prévio Indenizado</t>
  </si>
  <si>
    <t xml:space="preserve">Aviso Prévio Trabalhado </t>
  </si>
  <si>
    <t xml:space="preserve">Incidência dos encargos do submódulo 2.2 sobre Aviso Prévio Trabalhado</t>
  </si>
  <si>
    <t xml:space="preserve">Multa do FGTS e Contribuição Social sobre o Aviso Prévio Trabalhado. </t>
  </si>
  <si>
    <t xml:space="preserve">TOTAL DO MÓDULO 3</t>
  </si>
  <si>
    <t xml:space="preserve">MÓDULO 4 – CUSTO DE REPOSIÇÃO DO PROFISSIONAL AUSENTE</t>
  </si>
  <si>
    <t xml:space="preserve">Submódulo 4.1 - Ausências Legais</t>
  </si>
  <si>
    <r>
      <rPr>
        <sz val="10"/>
        <color rgb="FF00000A"/>
        <rFont val="Arial"/>
        <family val="2"/>
        <charset val="1"/>
      </rPr>
      <t xml:space="preserve">Substituto na Cobertura de </t>
    </r>
    <r>
      <rPr>
        <sz val="10"/>
        <rFont val="Arial"/>
        <family val="2"/>
        <charset val="1"/>
      </rPr>
      <t xml:space="preserve">Férias </t>
    </r>
  </si>
  <si>
    <r>
      <rPr>
        <sz val="11"/>
        <color rgb="FF00000A"/>
        <rFont val="Arial Narrow"/>
        <family val="1"/>
        <charset val="1"/>
      </rPr>
      <t xml:space="preserve">Substituto na Cobertura de</t>
    </r>
    <r>
      <rPr>
        <sz val="10"/>
        <color rgb="FF00000A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Ausências Legais</t>
    </r>
  </si>
  <si>
    <r>
      <rPr>
        <sz val="11"/>
        <color rgb="FF00000A"/>
        <rFont val="Arial Narrow"/>
        <family val="1"/>
        <charset val="1"/>
      </rPr>
      <t xml:space="preserve">Substituto na Cobertura de</t>
    </r>
    <r>
      <rPr>
        <sz val="12"/>
        <rFont val="Arial"/>
        <family val="2"/>
        <charset val="1"/>
      </rPr>
      <t xml:space="preserve"> </t>
    </r>
    <r>
      <rPr>
        <sz val="10"/>
        <rFont val="Arial"/>
        <family val="2"/>
        <charset val="1"/>
      </rPr>
      <t xml:space="preserve">Licença Paternidade</t>
    </r>
  </si>
  <si>
    <r>
      <rPr>
        <sz val="10"/>
        <color rgb="FF00000A"/>
        <rFont val="Arial"/>
        <family val="2"/>
        <charset val="1"/>
      </rPr>
      <t xml:space="preserve">Substituto na Cob. de </t>
    </r>
    <r>
      <rPr>
        <sz val="10"/>
        <rFont val="Arial"/>
        <family val="2"/>
        <charset val="1"/>
      </rPr>
      <t xml:space="preserve">Ausência por Acidente de Trabalho</t>
    </r>
    <r>
      <rPr>
        <sz val="10"/>
        <color rgb="FFFF0000"/>
        <rFont val="Arial"/>
        <family val="2"/>
        <charset val="1"/>
      </rPr>
      <t xml:space="preserve"> </t>
    </r>
  </si>
  <si>
    <r>
      <rPr>
        <sz val="11"/>
        <color rgb="FF00000A"/>
        <rFont val="Arial Narrow"/>
        <family val="1"/>
        <charset val="1"/>
      </rPr>
      <t xml:space="preserve">Substituto na Cobertura de </t>
    </r>
    <r>
      <rPr>
        <sz val="10"/>
        <rFont val="Arial"/>
        <family val="2"/>
        <charset val="1"/>
      </rPr>
      <t xml:space="preserve">Afastamento Maternidade</t>
    </r>
  </si>
  <si>
    <r>
      <rPr>
        <sz val="11"/>
        <color rgb="FF00000A"/>
        <rFont val="Arial Narrow"/>
        <family val="1"/>
        <charset val="1"/>
      </rPr>
      <t xml:space="preserve">Substituto na Cobertura de </t>
    </r>
    <r>
      <rPr>
        <sz val="10"/>
        <color rgb="FF00000A"/>
        <rFont val="Arial Narrow"/>
        <family val="1"/>
        <charset val="1"/>
      </rPr>
      <t xml:space="preserve">Outras Ausências </t>
    </r>
  </si>
  <si>
    <t xml:space="preserve">TOTAL SUBMÓDULO 4.1</t>
  </si>
  <si>
    <t xml:space="preserve">Submódulo 4.2 - Intrajornada</t>
  </si>
  <si>
    <t xml:space="preserve">Intervalo para Repouso ou Alimentação</t>
  </si>
  <si>
    <t xml:space="preserve">TOTAL SUBMÓDULO 4.2</t>
  </si>
  <si>
    <t xml:space="preserve">QUADRO-RESUMO DO MÓDULO 4 - CUSTO DE REPOSIÇÃO DO PROFISSIONAL AUSENTE</t>
  </si>
  <si>
    <t xml:space="preserve">Módulo 4 - Custo de Reposição do Profissional Ausente</t>
  </si>
  <si>
    <t xml:space="preserve">4.1</t>
  </si>
  <si>
    <t xml:space="preserve">Ausências Legais</t>
  </si>
  <si>
    <t xml:space="preserve">4.2</t>
  </si>
  <si>
    <t xml:space="preserve">Intrajornada</t>
  </si>
  <si>
    <t xml:space="preserve">TOTAL DO MÓDULO 4</t>
  </si>
  <si>
    <t xml:space="preserve">MÓDULO 5 – INSUMOS DIVERSOS</t>
  </si>
  <si>
    <t xml:space="preserve">INSUMOS DIVERSOS</t>
  </si>
  <si>
    <t xml:space="preserve">Uniformes </t>
  </si>
  <si>
    <t xml:space="preserve">Materiais</t>
  </si>
  <si>
    <t xml:space="preserve">EPI’s</t>
  </si>
  <si>
    <t xml:space="preserve">TOTAL DO MÓDULO 5</t>
  </si>
  <si>
    <t xml:space="preserve">MÓDULO 6 – CUSTOS INDIRETOS, TRIBUTOS E LUCRO</t>
  </si>
  <si>
    <t xml:space="preserve">CUSTOS INDIRETOS, TRIBUTOS E LUCRO</t>
  </si>
  <si>
    <t xml:space="preserve">Custos Indiretos</t>
  </si>
  <si>
    <t xml:space="preserve">Lucro</t>
  </si>
  <si>
    <t xml:space="preserve">TRIBUTOS</t>
  </si>
  <si>
    <t xml:space="preserve">C.1</t>
  </si>
  <si>
    <t xml:space="preserve">PIS</t>
  </si>
  <si>
    <t xml:space="preserve">C.2</t>
  </si>
  <si>
    <t xml:space="preserve">COFINS</t>
  </si>
  <si>
    <t xml:space="preserve">C.3</t>
  </si>
  <si>
    <t xml:space="preserve">ISS</t>
  </si>
  <si>
    <t xml:space="preserve">TOTAL DO MÓDULO 6</t>
  </si>
  <si>
    <t xml:space="preserve">QUADRO RESUMO DO CUSTO POR EMPREGADO</t>
  </si>
  <si>
    <t xml:space="preserve">Mão-de-Obra vinculada à execução contratual (valor por empregado)</t>
  </si>
  <si>
    <t xml:space="preserve">Subtotal (A + B + C + D + E)</t>
  </si>
  <si>
    <t xml:space="preserve">PREÇO TOTAL POR EMPREGADO</t>
  </si>
  <si>
    <t xml:space="preserve">Anexo III-D</t>
  </si>
  <si>
    <t xml:space="preserve">Quadro Demonstrativo - VALOR GLOBAL DA PROPOSTA</t>
  </si>
  <si>
    <t xml:space="preserve">VALOR GLOBAL DA PROPOSTA</t>
  </si>
  <si>
    <t xml:space="preserve">Descrição</t>
  </si>
  <si>
    <t xml:space="preserve">Valor proposto por unidade de medida*</t>
  </si>
  <si>
    <t xml:space="preserve">Valor mensal do serviço</t>
  </si>
  <si>
    <t xml:space="preserve">Valor Global da Proposta (valor mensal do serviço X nº meses do contrato).</t>
  </si>
  <si>
    <t xml:space="preserve">Nota(1):</t>
  </si>
  <si>
    <t xml:space="preserve">Informar o valor da unidade de medida por tipo de serviço.</t>
  </si>
  <si>
    <t xml:space="preserve">QUADRO RESUMO DO CUSTO DO SERVIÇO</t>
  </si>
  <si>
    <t xml:space="preserve">CUSTO MENSAL POR EMPREGADO</t>
  </si>
  <si>
    <t xml:space="preserve">CUSTO MENSAL POR POSTO ( 01 EMPREGADO POR POSTO)</t>
  </si>
  <si>
    <t xml:space="preserve">Nº DE POSTOS CONTRATADOS</t>
  </si>
  <si>
    <t xml:space="preserve">CUSTO MENSAL DO SERVIÇO</t>
  </si>
  <si>
    <t xml:space="preserve">CUSTO ANUAL DO SERVIÇO – 12 MESES</t>
  </si>
  <si>
    <t xml:space="preserve"> MG004479/2024</t>
  </si>
  <si>
    <t xml:space="preserve">40h</t>
  </si>
  <si>
    <t xml:space="preserve">18 (dezoito) Postos</t>
  </si>
  <si>
    <t xml:space="preserve">4110-05</t>
  </si>
  <si>
    <t xml:space="preserve">Transporte </t>
  </si>
  <si>
    <t xml:space="preserve">PQM</t>
  </si>
  <si>
    <t xml:space="preserve">MG001106/2025</t>
  </si>
  <si>
    <t xml:space="preserve">04 (quatro) postos</t>
  </si>
  <si>
    <t xml:space="preserve">Programa de Assistência Odontológica</t>
  </si>
  <si>
    <t xml:space="preserve">20 (vinte) postos</t>
  </si>
  <si>
    <t xml:space="preserve">Assistência Médica e Familiar </t>
  </si>
  <si>
    <t xml:space="preserve">Contínuo</t>
  </si>
  <si>
    <t xml:space="preserve">36h</t>
  </si>
  <si>
    <t xml:space="preserve">4122-05</t>
  </si>
  <si>
    <t xml:space="preserve">Transporte (26 dias)</t>
  </si>
  <si>
    <t xml:space="preserve">08 (oito) postos</t>
  </si>
  <si>
    <t xml:space="preserve">Discriminação dos Uniformes por Funcionário</t>
  </si>
  <si>
    <t xml:space="preserve">Unidade de Fornecimento</t>
  </si>
  <si>
    <t xml:space="preserve">Quantidade Anual</t>
  </si>
  <si>
    <t xml:space="preserve">Valor Unitário</t>
  </si>
  <si>
    <t xml:space="preserve">Valor Anual</t>
  </si>
  <si>
    <r>
      <rPr>
        <sz val="10"/>
        <rFont val="Calibri"/>
        <family val="2"/>
        <charset val="1"/>
      </rPr>
      <t xml:space="preserve"> Camisa polo </t>
    </r>
    <r>
      <rPr>
        <sz val="10"/>
        <rFont val="Arial"/>
        <family val="2"/>
        <charset val="1"/>
      </rPr>
      <t xml:space="preserve">de manga curta, malha piquet PA, com logomarca da empresa, cor cinza.</t>
    </r>
  </si>
  <si>
    <t xml:space="preserve">Unidade</t>
  </si>
  <si>
    <t xml:space="preserve"> Agasalho preto (podendo ser blazer ou casaco) com logotipo da empresa</t>
  </si>
  <si>
    <t xml:space="preserve">Crachá de identificação com foto colorida, nome e a inscrição “ A serviço da UFV”</t>
  </si>
  <si>
    <t xml:space="preserve">Valor anual por funcionário</t>
  </si>
  <si>
    <t xml:space="preserve">Valor mensal por funcionário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</si>
</sst>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[$R$-416]\ #,##0.00;[RED]\-[$R$-416]\ #,##0.00"/>
    <numFmt numFmtId="166" formatCode="* #,##0.00\ ;* \(#,##0.00\);* \-#\ ;@\ "/>
    <numFmt numFmtId="167" formatCode="d/m/yyyy"/>
    <numFmt numFmtId="168" formatCode="dd/mm/yy"/>
    <numFmt numFmtId="169" formatCode="0%"/>
    <numFmt numFmtId="170" formatCode="0.00%"/>
    <numFmt numFmtId="171" formatCode="#,##0.00"/>
    <numFmt numFmtId="172" formatCode="0.00"/>
    <numFmt numFmtId="173" formatCode="* #,##0.00\ ;* #,##0.00\ ;* \-#\ ;@\ "/>
    <numFmt numFmtId="174" formatCode="&quot;R$ &quot;#,##0.00;[RED]&quot;-R$ &quot;#,##0.00"/>
  </numFmts>
  <fonts count="15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i val="true"/>
      <u val="single"/>
      <sz val="10"/>
      <name val="Arial"/>
      <family val="2"/>
      <charset val="1"/>
    </font>
    <font>
      <b val="true"/>
      <sz val="10"/>
      <name val="Arial"/>
      <family val="2"/>
      <charset val="1"/>
    </font>
    <font>
      <sz val="9"/>
      <name val="Arial"/>
      <family val="2"/>
      <charset val="1"/>
    </font>
    <font>
      <sz val="10"/>
      <color rgb="FFFF0000"/>
      <name val="Arial"/>
      <family val="2"/>
      <charset val="1"/>
    </font>
    <font>
      <b val="true"/>
      <sz val="8"/>
      <color rgb="FF4F6228"/>
      <name val="Verdana"/>
      <family val="2"/>
      <charset val="1"/>
    </font>
    <font>
      <sz val="10"/>
      <color rgb="FF00000A"/>
      <name val="Arial"/>
      <family val="2"/>
      <charset val="1"/>
    </font>
    <font>
      <sz val="11"/>
      <color rgb="FF00000A"/>
      <name val="Arial Narrow"/>
      <family val="1"/>
      <charset val="1"/>
    </font>
    <font>
      <sz val="12"/>
      <name val="Arial"/>
      <family val="2"/>
      <charset val="1"/>
    </font>
    <font>
      <sz val="10"/>
      <color rgb="FF00000A"/>
      <name val="Arial Narrow"/>
      <family val="1"/>
      <charset val="1"/>
    </font>
    <font>
      <b val="true"/>
      <sz val="10"/>
      <color rgb="FF000000"/>
      <name val="Arial"/>
      <family val="2"/>
      <charset val="1"/>
    </font>
    <font>
      <sz val="10"/>
      <name val="Calibri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C0C0C0"/>
        <bgColor rgb="FFCCCCCC"/>
      </patternFill>
    </fill>
    <fill>
      <patternFill patternType="solid">
        <fgColor rgb="FFD9D9D9"/>
        <bgColor rgb="FFDDDDDD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rgb="FFCCCCCC"/>
        <bgColor rgb="FFC0C0C0"/>
      </patternFill>
    </fill>
    <fill>
      <patternFill patternType="solid">
        <fgColor rgb="FFDDDDDD"/>
        <bgColor rgb="FFD9D9D9"/>
      </patternFill>
    </fill>
  </fills>
  <borders count="17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 style="medium"/>
      <right/>
      <top/>
      <bottom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medium"/>
      <right/>
      <top style="thin"/>
      <bottom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166" fontId="0" fillId="0" borderId="0" applyFont="true" applyBorder="false" applyAlignment="true" applyProtection="false">
      <alignment horizontal="general" vertical="bottom" textRotation="0" wrapText="false" indent="0" shrinkToFit="false"/>
    </xf>
    <xf numFmtId="42" fontId="1" fillId="0" borderId="0" applyFont="true" applyBorder="false" applyAlignment="false" applyProtection="false"/>
    <xf numFmtId="169" fontId="0" fillId="0" borderId="0" applyFont="true" applyBorder="false" applyAlignment="true" applyProtection="false">
      <alignment horizontal="general" vertical="bottom" textRotation="0" wrapText="false" indent="0" shrinkToFit="false"/>
    </xf>
    <xf numFmtId="165" fontId="4" fillId="0" borderId="0" applyFont="true" applyBorder="false" applyAlignment="true" applyProtection="false">
      <alignment horizontal="general" vertical="bottom" textRotation="0" wrapText="false" indent="0" shrinkToFit="false"/>
    </xf>
  </cellStyleXfs>
  <cellXfs count="99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2" xfId="17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5" fillId="3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5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1" xfId="0" applyFont="true" applyBorder="true" applyAlignment="true" applyProtection="false">
      <alignment horizontal="left" vertical="bottom" textRotation="0" wrapText="false" indent="0" shrinkToFit="true"/>
      <protection locked="true" hidden="false"/>
    </xf>
    <xf numFmtId="164" fontId="5" fillId="0" borderId="3" xfId="0" applyFont="true" applyBorder="true" applyAlignment="true" applyProtection="false">
      <alignment horizontal="left" vertical="bottom" textRotation="0" wrapText="false" indent="0" shrinkToFit="true"/>
      <protection locked="true" hidden="false"/>
    </xf>
    <xf numFmtId="164" fontId="0" fillId="0" borderId="0" xfId="0" applyFont="true" applyBorder="true" applyAlignment="true" applyProtection="false">
      <alignment horizontal="left" vertical="bottom" textRotation="0" wrapText="false" indent="0" shrinkToFit="true"/>
      <protection locked="true" hidden="false"/>
    </xf>
    <xf numFmtId="164" fontId="5" fillId="2" borderId="1" xfId="0" applyFont="true" applyBorder="true" applyAlignment="true" applyProtection="false">
      <alignment horizontal="center" vertical="bottom" textRotation="0" wrapText="false" indent="0" shrinkToFit="tru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tru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false" indent="0" shrinkToFit="true"/>
      <protection locked="true" hidden="false"/>
    </xf>
    <xf numFmtId="167" fontId="0" fillId="0" borderId="1" xfId="0" applyFont="true" applyBorder="true" applyAlignment="true" applyProtection="false">
      <alignment horizontal="center" vertical="bottom" textRotation="0" wrapText="false" indent="0" shrinkToFit="true"/>
      <protection locked="true" hidden="false"/>
    </xf>
    <xf numFmtId="164" fontId="6" fillId="0" borderId="1" xfId="0" applyFont="true" applyBorder="true" applyAlignment="true" applyProtection="false">
      <alignment horizontal="center" vertical="bottom" textRotation="0" wrapText="false" indent="0" shrinkToFit="tru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true"/>
      <protection locked="true" hidden="false"/>
    </xf>
    <xf numFmtId="164" fontId="0" fillId="0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0" fillId="0" borderId="1" xfId="0" applyFont="true" applyBorder="true" applyAlignment="true" applyProtection="false">
      <alignment horizontal="justify" vertical="bottom" textRotation="0" wrapText="false" indent="0" shrinkToFit="true"/>
      <protection locked="true" hidden="false"/>
    </xf>
    <xf numFmtId="165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8" fontId="0" fillId="0" borderId="1" xfId="0" applyFont="true" applyBorder="true" applyAlignment="true" applyProtection="false">
      <alignment horizontal="center" vertical="bottom" textRotation="0" wrapText="false" indent="0" shrinkToFit="true"/>
      <protection locked="true" hidden="false"/>
    </xf>
    <xf numFmtId="164" fontId="5" fillId="0" borderId="1" xfId="0" applyFont="true" applyBorder="true" applyAlignment="true" applyProtection="false">
      <alignment horizontal="center" vertical="bottom" textRotation="0" wrapText="false" indent="0" shrinkToFit="tru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false" indent="0" shrinkToFit="true"/>
      <protection locked="true" hidden="false"/>
    </xf>
    <xf numFmtId="165" fontId="0" fillId="0" borderId="1" xfId="0" applyFont="true" applyBorder="true" applyAlignment="true" applyProtection="false">
      <alignment horizontal="general" vertical="bottom" textRotation="0" wrapText="false" indent="0" shrinkToFit="true"/>
      <protection locked="true" hidden="false"/>
    </xf>
    <xf numFmtId="170" fontId="0" fillId="0" borderId="1" xfId="19" applyFont="true" applyBorder="true" applyAlignment="true" applyProtection="true">
      <alignment horizontal="center" vertical="bottom" textRotation="0" wrapText="false" indent="0" shrinkToFit="true"/>
      <protection locked="true" hidden="false"/>
    </xf>
    <xf numFmtId="171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1" xfId="0" applyFont="true" applyBorder="true" applyAlignment="true" applyProtection="false">
      <alignment horizontal="general" vertical="bottom" textRotation="0" wrapText="false" indent="0" shrinkToFit="tru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true"/>
      <protection locked="true" hidden="false"/>
    </xf>
    <xf numFmtId="172" fontId="5" fillId="0" borderId="0" xfId="0" applyFont="true" applyBorder="true" applyAlignment="true" applyProtection="false">
      <alignment horizontal="general" vertical="bottom" textRotation="0" wrapText="false" indent="0" shrinkToFit="true"/>
      <protection locked="true" hidden="false"/>
    </xf>
    <xf numFmtId="170" fontId="0" fillId="0" borderId="1" xfId="0" applyFont="true" applyBorder="true" applyAlignment="true" applyProtection="false">
      <alignment horizontal="center" vertical="bottom" textRotation="0" wrapText="false" indent="0" shrinkToFit="true"/>
      <protection locked="true" hidden="false"/>
    </xf>
    <xf numFmtId="170" fontId="0" fillId="4" borderId="1" xfId="0" applyFont="true" applyBorder="true" applyAlignment="true" applyProtection="false">
      <alignment horizontal="center" vertical="bottom" textRotation="0" wrapText="false" indent="0" shrinkToFit="true"/>
      <protection locked="true" hidden="false"/>
    </xf>
    <xf numFmtId="170" fontId="5" fillId="4" borderId="1" xfId="0" applyFont="true" applyBorder="true" applyAlignment="true" applyProtection="false">
      <alignment horizontal="center" vertical="bottom" textRotation="0" wrapText="false" indent="0" shrinkToFit="true"/>
      <protection locked="true" hidden="false"/>
    </xf>
    <xf numFmtId="170" fontId="5" fillId="0" borderId="1" xfId="0" applyFont="true" applyBorder="true" applyAlignment="true" applyProtection="false">
      <alignment horizontal="center" vertical="bottom" textRotation="0" wrapText="false" indent="0" shrinkToFit="true"/>
      <protection locked="true" hidden="false"/>
    </xf>
    <xf numFmtId="172" fontId="5" fillId="0" borderId="1" xfId="0" applyFont="true" applyBorder="true" applyAlignment="true" applyProtection="false">
      <alignment horizontal="general" vertical="bottom" textRotation="0" wrapText="false" indent="0" shrinkToFit="true"/>
      <protection locked="true" hidden="false"/>
    </xf>
    <xf numFmtId="164" fontId="5" fillId="4" borderId="4" xfId="0" applyFont="true" applyBorder="true" applyAlignment="true" applyProtection="false">
      <alignment horizontal="center" vertical="bottom" textRotation="0" wrapText="false" indent="0" shrinkToFit="tru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7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0" fontId="0" fillId="5" borderId="1" xfId="0" applyFont="true" applyBorder="true" applyAlignment="true" applyProtection="false">
      <alignment horizontal="center" vertical="bottom" textRotation="0" wrapText="false" indent="0" shrinkToFit="true"/>
      <protection locked="true" hidden="false"/>
    </xf>
    <xf numFmtId="164" fontId="8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73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4" borderId="5" xfId="0" applyFont="true" applyBorder="true" applyAlignment="true" applyProtection="false">
      <alignment horizontal="center" vertical="bottom" textRotation="0" wrapText="false" indent="0" shrinkToFit="true"/>
      <protection locked="true" hidden="false"/>
    </xf>
    <xf numFmtId="165" fontId="0" fillId="0" borderId="1" xfId="0" applyFont="true" applyBorder="true" applyAlignment="true" applyProtection="false">
      <alignment horizontal="center" vertical="bottom" textRotation="0" wrapText="false" indent="0" shrinkToFit="true"/>
      <protection locked="true" hidden="false"/>
    </xf>
    <xf numFmtId="165" fontId="0" fillId="0" borderId="1" xfId="0" applyFont="true" applyBorder="true" applyAlignment="true" applyProtection="false">
      <alignment horizontal="right" vertical="bottom" textRotation="0" wrapText="false" indent="0" shrinkToFit="true"/>
      <protection locked="true" hidden="false"/>
    </xf>
    <xf numFmtId="17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fals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0" fillId="5" borderId="1" xfId="0" applyFont="true" applyBorder="true" applyAlignment="true" applyProtection="false">
      <alignment horizontal="right" vertical="bottom" textRotation="0" wrapText="false" indent="0" shrinkToFit="true"/>
      <protection locked="true" hidden="false"/>
    </xf>
    <xf numFmtId="164" fontId="5" fillId="3" borderId="1" xfId="0" applyFont="true" applyBorder="true" applyAlignment="true" applyProtection="false">
      <alignment horizontal="center" vertical="bottom" textRotation="0" wrapText="false" indent="0" shrinkToFit="true"/>
      <protection locked="true" hidden="false"/>
    </xf>
    <xf numFmtId="164" fontId="5" fillId="4" borderId="6" xfId="0" applyFont="true" applyBorder="true" applyAlignment="true" applyProtection="false">
      <alignment horizontal="center" vertical="bottom" textRotation="0" wrapText="false" indent="0" shrinkToFit="true"/>
      <protection locked="true" hidden="false"/>
    </xf>
    <xf numFmtId="164" fontId="5" fillId="0" borderId="5" xfId="0" applyFont="true" applyBorder="true" applyAlignment="true" applyProtection="false">
      <alignment horizontal="center" vertical="bottom" textRotation="0" wrapText="false" indent="0" shrinkToFit="true"/>
      <protection locked="true" hidden="false"/>
    </xf>
    <xf numFmtId="164" fontId="9" fillId="0" borderId="1" xfId="0" applyFont="true" applyBorder="true" applyAlignment="true" applyProtection="false">
      <alignment horizontal="left" vertical="bottom" textRotation="0" wrapText="false" indent="0" shrinkToFit="true"/>
      <protection locked="true" hidden="false"/>
    </xf>
    <xf numFmtId="164" fontId="10" fillId="0" borderId="1" xfId="0" applyFont="true" applyBorder="true" applyAlignment="true" applyProtection="false">
      <alignment horizontal="left" vertical="bottom" textRotation="0" wrapText="false" indent="0" shrinkToFit="true"/>
      <protection locked="true" hidden="false"/>
    </xf>
    <xf numFmtId="164" fontId="5" fillId="4" borderId="7" xfId="0" applyFont="true" applyBorder="true" applyAlignment="true" applyProtection="false">
      <alignment horizontal="center" vertical="bottom" textRotation="0" wrapText="false" indent="0" shrinkToFit="true"/>
      <protection locked="true" hidden="false"/>
    </xf>
    <xf numFmtId="164" fontId="5" fillId="4" borderId="8" xfId="0" applyFont="true" applyBorder="true" applyAlignment="true" applyProtection="false">
      <alignment horizontal="center" vertical="bottom" textRotation="0" wrapText="false" indent="0" shrinkToFit="true"/>
      <protection locked="true" hidden="false"/>
    </xf>
    <xf numFmtId="165" fontId="0" fillId="5" borderId="1" xfId="0" applyFont="true" applyBorder="true" applyAlignment="true" applyProtection="false">
      <alignment horizontal="general" vertical="bottom" textRotation="0" wrapText="false" indent="0" shrinkToFit="true"/>
      <protection locked="true" hidden="false"/>
    </xf>
    <xf numFmtId="164" fontId="5" fillId="4" borderId="1" xfId="0" applyFont="true" applyBorder="true" applyAlignment="true" applyProtection="false">
      <alignment horizontal="center" vertical="bottom" textRotation="0" wrapText="false" indent="0" shrinkToFit="true"/>
      <protection locked="true" hidden="false"/>
    </xf>
    <xf numFmtId="170" fontId="0" fillId="5" borderId="1" xfId="0" applyFont="true" applyBorder="true" applyAlignment="true" applyProtection="false">
      <alignment horizontal="general" vertical="bottom" textRotation="0" wrapText="false" indent="0" shrinkToFit="true"/>
      <protection locked="true" hidden="false"/>
    </xf>
    <xf numFmtId="164" fontId="5" fillId="0" borderId="1" xfId="0" applyFont="true" applyBorder="true" applyAlignment="true" applyProtection="false">
      <alignment horizontal="left" vertical="bottom" textRotation="0" wrapText="false" indent="0" shrinkToFit="true"/>
      <protection locked="true" hidden="false"/>
    </xf>
    <xf numFmtId="170" fontId="0" fillId="5" borderId="1" xfId="19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70" fontId="13" fillId="0" borderId="1" xfId="19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70" fontId="0" fillId="0" borderId="1" xfId="19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70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0" xfId="17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2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10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64" fontId="0" fillId="0" borderId="1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2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2" fontId="0" fillId="0" borderId="1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2" fontId="0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6" xfId="0" applyFont="true" applyBorder="true" applyAlignment="true" applyProtection="false">
      <alignment horizontal="left" vertical="bottom" textRotation="0" wrapText="false" indent="0" shrinkToFit="false"/>
      <protection locked="true" hidden="false"/>
    </xf>
    <xf numFmtId="172" fontId="5" fillId="0" borderId="1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0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6" borderId="0" xfId="0" applyFont="true" applyBorder="false" applyAlignment="true" applyProtection="false">
      <alignment horizontal="center" vertical="bottom" textRotation="0" wrapText="false" indent="0" shrinkToFit="false"/>
      <protection locked="true" hidden="false"/>
    </xf>
    <xf numFmtId="164" fontId="5" fillId="6" borderId="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5" fontId="5" fillId="6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1" xfId="0" applyFont="true" applyBorder="true" applyAlignment="true" applyProtection="false">
      <alignment horizontal="center" vertical="bottom" textRotation="0" wrapText="false" indent="0" shrinkToFit="true"/>
      <protection locked="true" hidden="false"/>
    </xf>
    <xf numFmtId="165" fontId="0" fillId="0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70" fontId="13" fillId="0" borderId="1" xfId="19" applyFont="true" applyBorder="true" applyAlignment="true" applyProtection="true">
      <alignment horizontal="general" vertical="bottom" textRotation="0" wrapText="false" indent="0" shrinkToFit="true"/>
      <protection locked="true" hidden="false"/>
    </xf>
    <xf numFmtId="164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7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7" borderId="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14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0" fillId="0" borderId="1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6" borderId="1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5" fillId="6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Resultado2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4F6228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C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D9D9D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16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7" activeCellId="0" sqref="A7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1" min="1" style="1" width="28.29"/>
    <col collapsed="false" customWidth="true" hidden="false" outlineLevel="0" max="2" min="2" style="1" width="17.71"/>
    <col collapsed="false" customWidth="true" hidden="false" outlineLevel="0" max="4" min="3" style="1" width="13.42"/>
    <col collapsed="false" customWidth="true" hidden="false" outlineLevel="0" max="5" min="5" style="1" width="13.29"/>
    <col collapsed="false" customWidth="true" hidden="false" outlineLevel="0" max="6" min="6" style="1" width="16.85"/>
    <col collapsed="false" customWidth="true" hidden="false" outlineLevel="0" max="7" min="7" style="1" width="17.42"/>
    <col collapsed="false" customWidth="true" hidden="false" outlineLevel="0" max="8" min="8" style="1" width="16.85"/>
    <col collapsed="false" customWidth="true" hidden="true" outlineLevel="0" max="10" min="9" style="0" width="9"/>
    <col collapsed="false" customWidth="true" hidden="false" outlineLevel="0" max="11" min="11" style="0" width="18.29"/>
    <col collapsed="false" customWidth="true" hidden="false" outlineLevel="0" max="12" min="12" style="0" width="7.57"/>
    <col collapsed="false" customWidth="true" hidden="false" outlineLevel="0" max="1022" min="13" style="0" width="8.57"/>
  </cols>
  <sheetData>
    <row r="1" customFormat="false" ht="12.7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customFormat="false" ht="12.75" hidden="false" customHeight="false" outlineLevel="0" collapsed="false">
      <c r="A2" s="3"/>
      <c r="B2" s="3"/>
      <c r="C2" s="3"/>
      <c r="D2" s="3"/>
      <c r="E2" s="3"/>
      <c r="F2" s="3"/>
      <c r="G2" s="3"/>
      <c r="H2" s="3"/>
      <c r="I2" s="3"/>
      <c r="J2" s="3"/>
    </row>
    <row r="3" customFormat="false" ht="12.75" hidden="false" customHeight="false" outlineLevel="0" collapsed="false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</row>
    <row r="4" customFormat="false" ht="12.75" hidden="false" customHeight="false" outlineLevel="0" collapsed="false">
      <c r="A4" s="3"/>
      <c r="B4" s="3"/>
      <c r="C4" s="3"/>
      <c r="D4" s="3"/>
      <c r="E4" s="3"/>
      <c r="F4" s="3"/>
      <c r="G4" s="3"/>
      <c r="H4" s="3"/>
      <c r="I4" s="3"/>
      <c r="J4" s="3"/>
    </row>
    <row r="5" customFormat="false" ht="12.75" hidden="false" customHeight="false" outlineLevel="0" collapsed="false">
      <c r="A5" s="2" t="s">
        <v>2</v>
      </c>
      <c r="B5" s="2"/>
      <c r="C5" s="2"/>
      <c r="D5" s="2"/>
      <c r="E5" s="2"/>
      <c r="F5" s="2"/>
      <c r="G5" s="2"/>
      <c r="H5" s="2"/>
      <c r="I5" s="2"/>
      <c r="J5" s="2"/>
    </row>
    <row r="6" customFormat="false" ht="12.75" hidden="false" customHeight="false" outlineLevel="0" collapsed="false">
      <c r="F6" s="4"/>
    </row>
    <row r="7" customFormat="false" ht="12.75" hidden="false" customHeight="false" outlineLevel="0" collapsed="false">
      <c r="A7" s="5" t="s">
        <v>3</v>
      </c>
      <c r="B7" s="5"/>
      <c r="C7" s="5"/>
      <c r="D7" s="5"/>
      <c r="E7" s="5"/>
      <c r="F7" s="5"/>
      <c r="G7" s="5"/>
      <c r="H7" s="5"/>
    </row>
    <row r="9" customFormat="false" ht="35.05" hidden="false" customHeight="false" outlineLevel="0" collapsed="false">
      <c r="A9" s="6" t="s">
        <v>4</v>
      </c>
      <c r="B9" s="6" t="s">
        <v>5</v>
      </c>
      <c r="C9" s="6" t="s">
        <v>6</v>
      </c>
      <c r="D9" s="6" t="s">
        <v>7</v>
      </c>
      <c r="E9" s="6" t="s">
        <v>8</v>
      </c>
      <c r="F9" s="6" t="s">
        <v>9</v>
      </c>
      <c r="G9" s="6" t="s">
        <v>10</v>
      </c>
      <c r="H9" s="6" t="s">
        <v>11</v>
      </c>
    </row>
    <row r="10" customFormat="false" ht="24" hidden="false" customHeight="true" outlineLevel="0" collapsed="false">
      <c r="A10" s="7" t="s">
        <v>12</v>
      </c>
      <c r="B10" s="7" t="s">
        <v>13</v>
      </c>
      <c r="C10" s="7" t="n">
        <v>1</v>
      </c>
      <c r="D10" s="7" t="n">
        <v>1</v>
      </c>
      <c r="E10" s="7" t="n">
        <f aca="false">C10*D10</f>
        <v>1</v>
      </c>
      <c r="F10" s="8" t="n">
        <f aca="false">MUSEÓLOGO!I124</f>
        <v>7727.92724427083</v>
      </c>
      <c r="G10" s="8" t="n">
        <f aca="false">E10*F10</f>
        <v>7727.92724427083</v>
      </c>
      <c r="H10" s="8" t="n">
        <f aca="false">G10*12</f>
        <v>92735.12693125</v>
      </c>
    </row>
    <row r="11" customFormat="false" ht="24" hidden="false" customHeight="true" outlineLevel="0" collapsed="false">
      <c r="A11" s="7" t="s">
        <v>14</v>
      </c>
      <c r="B11" s="7" t="s">
        <v>15</v>
      </c>
      <c r="C11" s="7" t="n">
        <v>1</v>
      </c>
      <c r="D11" s="7" t="n">
        <v>18</v>
      </c>
      <c r="E11" s="7" t="n">
        <f aca="false">C11*D11</f>
        <v>18</v>
      </c>
      <c r="F11" s="8" t="n">
        <f aca="false">'AUX. ADM CAF'!I124</f>
        <v>3566.77055986395</v>
      </c>
      <c r="G11" s="8" t="n">
        <f aca="false">E11*F11</f>
        <v>64201.870077551</v>
      </c>
      <c r="H11" s="8" t="n">
        <f aca="false">G11*12</f>
        <v>770422.440930612</v>
      </c>
    </row>
    <row r="12" customFormat="false" ht="24" hidden="false" customHeight="true" outlineLevel="0" collapsed="false">
      <c r="A12" s="7" t="s">
        <v>14</v>
      </c>
      <c r="B12" s="7" t="s">
        <v>16</v>
      </c>
      <c r="C12" s="7" t="n">
        <v>1</v>
      </c>
      <c r="D12" s="7" t="n">
        <v>4</v>
      </c>
      <c r="E12" s="7" t="n">
        <f aca="false">C12*D12</f>
        <v>4</v>
      </c>
      <c r="F12" s="8" t="n">
        <f aca="false">'AUX. ADM CRP'!I124</f>
        <v>3527.22180274914</v>
      </c>
      <c r="G12" s="8" t="n">
        <f aca="false">E12*F12</f>
        <v>14108.8872109966</v>
      </c>
      <c r="H12" s="8" t="n">
        <f aca="false">G12*12</f>
        <v>169306.646531959</v>
      </c>
    </row>
    <row r="13" customFormat="false" ht="24" hidden="false" customHeight="true" outlineLevel="0" collapsed="false">
      <c r="A13" s="7" t="s">
        <v>14</v>
      </c>
      <c r="B13" s="7" t="s">
        <v>13</v>
      </c>
      <c r="C13" s="7" t="n">
        <v>1</v>
      </c>
      <c r="D13" s="7" t="n">
        <v>20</v>
      </c>
      <c r="E13" s="7" t="n">
        <f aca="false">C13*D13</f>
        <v>20</v>
      </c>
      <c r="F13" s="8" t="n">
        <f aca="false">'AUX. ADM CAV'!I124</f>
        <v>3774.06638981481</v>
      </c>
      <c r="G13" s="8" t="n">
        <f aca="false">E13*F13</f>
        <v>75481.3277962963</v>
      </c>
      <c r="H13" s="8" t="n">
        <f aca="false">G13*12</f>
        <v>905775.933555556</v>
      </c>
    </row>
    <row r="14" customFormat="false" ht="24" hidden="false" customHeight="true" outlineLevel="0" collapsed="false">
      <c r="A14" s="7" t="s">
        <v>17</v>
      </c>
      <c r="B14" s="7" t="s">
        <v>13</v>
      </c>
      <c r="C14" s="7" t="n">
        <v>1</v>
      </c>
      <c r="D14" s="7" t="n">
        <v>4</v>
      </c>
      <c r="E14" s="7" t="n">
        <f aca="false">C14*D14</f>
        <v>4</v>
      </c>
      <c r="F14" s="8" t="n">
        <f aca="false">'CONTINUOS 36H'!I137</f>
        <v>2499.94269532576</v>
      </c>
      <c r="G14" s="8" t="n">
        <f aca="false">E14*F14</f>
        <v>9999.77078130303</v>
      </c>
      <c r="H14" s="8" t="n">
        <f aca="false">G14*12</f>
        <v>119997.249375636</v>
      </c>
    </row>
    <row r="15" customFormat="false" ht="24" hidden="false" customHeight="true" outlineLevel="0" collapsed="false">
      <c r="A15" s="7" t="s">
        <v>18</v>
      </c>
      <c r="B15" s="7" t="s">
        <v>13</v>
      </c>
      <c r="C15" s="7" t="n">
        <v>1</v>
      </c>
      <c r="D15" s="7" t="n">
        <v>8</v>
      </c>
      <c r="E15" s="7" t="n">
        <f aca="false">C15*D15</f>
        <v>8</v>
      </c>
      <c r="F15" s="8" t="n">
        <f aca="false">'CONTINUOS 40H'!I124</f>
        <v>3366.15024524623</v>
      </c>
      <c r="G15" s="8" t="n">
        <f aca="false">E15*F15</f>
        <v>26929.2019619698</v>
      </c>
      <c r="H15" s="8" t="n">
        <f aca="false">G15*12</f>
        <v>323150.423543638</v>
      </c>
    </row>
    <row r="16" customFormat="false" ht="12.75" hidden="false" customHeight="true" outlineLevel="0" collapsed="false">
      <c r="A16" s="6" t="s">
        <v>19</v>
      </c>
      <c r="B16" s="6"/>
      <c r="C16" s="6"/>
      <c r="D16" s="6" t="n">
        <f aca="false">SUM(D10:D15)</f>
        <v>55</v>
      </c>
      <c r="E16" s="6" t="n">
        <f aca="false">SUM(E10:E15)</f>
        <v>55</v>
      </c>
      <c r="F16" s="9"/>
      <c r="G16" s="9" t="n">
        <f aca="false">SUM(G10:G15)</f>
        <v>198448.985072388</v>
      </c>
      <c r="H16" s="9" t="n">
        <f aca="false">SUM(H10:H15)</f>
        <v>2381387.82086865</v>
      </c>
      <c r="L16" s="10"/>
    </row>
  </sheetData>
  <mergeCells count="7">
    <mergeCell ref="A1:J1"/>
    <mergeCell ref="A2:J2"/>
    <mergeCell ref="A3:J3"/>
    <mergeCell ref="A4:J4"/>
    <mergeCell ref="A5:J5"/>
    <mergeCell ref="A7:H7"/>
    <mergeCell ref="A16:C16"/>
  </mergeCells>
  <printOptions headings="false" gridLines="false" gridLinesSet="true" horizontalCentered="true" verticalCentered="false"/>
  <pageMargins left="0.511805555555556" right="0.511805555555556" top="0.7875" bottom="0.78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true"/>
  </sheetPr>
  <dimension ref="A1:K140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7" min="1" style="0" width="8.57"/>
    <col collapsed="false" customWidth="true" hidden="false" outlineLevel="0" max="8" min="8" style="0" width="10"/>
    <col collapsed="false" customWidth="true" hidden="false" outlineLevel="0" max="9" min="9" style="0" width="14.71"/>
    <col collapsed="false" customWidth="true" hidden="false" outlineLevel="0" max="10" min="10" style="0" width="8.57"/>
    <col collapsed="false" customWidth="true" hidden="false" outlineLevel="0" max="11" min="11" style="0" width="8.29"/>
    <col collapsed="false" customWidth="true" hidden="false" outlineLevel="0" max="1015" min="12" style="0" width="8.57"/>
  </cols>
  <sheetData>
    <row r="1" customFormat="false" ht="12.75" hidden="false" customHeight="false" outlineLevel="0" collapsed="false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customFormat="false" ht="12.75" hidden="false" customHeight="false" outlineLevel="0" collapsed="false">
      <c r="A2" s="12"/>
      <c r="B2" s="12"/>
      <c r="C2" s="12"/>
      <c r="D2" s="12"/>
      <c r="E2" s="12"/>
      <c r="F2" s="12"/>
      <c r="G2" s="12"/>
      <c r="H2" s="12"/>
      <c r="I2" s="12"/>
    </row>
    <row r="3" customFormat="false" ht="12.75" hidden="false" customHeight="false" outlineLevel="0" collapsed="false">
      <c r="A3" s="11" t="s">
        <v>20</v>
      </c>
      <c r="B3" s="11"/>
      <c r="C3" s="11"/>
      <c r="D3" s="11"/>
      <c r="E3" s="11"/>
      <c r="F3" s="11"/>
      <c r="G3" s="11"/>
      <c r="H3" s="11"/>
      <c r="I3" s="11"/>
    </row>
    <row r="4" customFormat="false" ht="12.75" hidden="false" customHeight="false" outlineLevel="0" collapsed="false">
      <c r="A4" s="12"/>
      <c r="B4" s="12"/>
      <c r="C4" s="12"/>
      <c r="D4" s="12"/>
      <c r="E4" s="12"/>
      <c r="F4" s="12"/>
      <c r="G4" s="12"/>
      <c r="H4" s="12"/>
      <c r="I4" s="12"/>
    </row>
    <row r="5" customFormat="false" ht="12.75" hidden="false" customHeight="false" outlineLevel="0" collapsed="false">
      <c r="A5" s="11" t="s">
        <v>2</v>
      </c>
      <c r="B5" s="11"/>
      <c r="C5" s="11"/>
      <c r="D5" s="11"/>
      <c r="E5" s="11"/>
      <c r="F5" s="11"/>
      <c r="G5" s="11"/>
      <c r="H5" s="11"/>
      <c r="I5" s="11"/>
    </row>
    <row r="6" customFormat="false" ht="12.75" hidden="false" customHeight="false" outlineLevel="0" collapsed="false">
      <c r="A6" s="13"/>
      <c r="B6" s="13"/>
      <c r="C6" s="13"/>
      <c r="D6" s="13"/>
      <c r="E6" s="13"/>
      <c r="F6" s="13"/>
      <c r="G6" s="13"/>
      <c r="H6" s="13"/>
      <c r="I6" s="13"/>
    </row>
    <row r="7" customFormat="false" ht="12.75" hidden="false" customHeight="false" outlineLevel="0" collapsed="false">
      <c r="A7" s="14" t="s">
        <v>21</v>
      </c>
      <c r="B7" s="14"/>
      <c r="C7" s="14"/>
      <c r="D7" s="14"/>
      <c r="E7" s="14"/>
      <c r="F7" s="14"/>
      <c r="G7" s="14"/>
      <c r="H7" s="14"/>
      <c r="I7" s="14"/>
    </row>
    <row r="8" customFormat="false" ht="12.75" hidden="false" customHeight="false" outlineLevel="0" collapsed="false">
      <c r="A8" s="15" t="s">
        <v>22</v>
      </c>
      <c r="B8" s="16" t="s">
        <v>23</v>
      </c>
      <c r="C8" s="16"/>
      <c r="D8" s="16"/>
      <c r="E8" s="16"/>
      <c r="F8" s="16"/>
      <c r="G8" s="16"/>
      <c r="H8" s="16"/>
      <c r="I8" s="17" t="s">
        <v>24</v>
      </c>
    </row>
    <row r="9" customFormat="false" ht="12.75" hidden="false" customHeight="false" outlineLevel="0" collapsed="false">
      <c r="A9" s="15" t="s">
        <v>25</v>
      </c>
      <c r="B9" s="16" t="s">
        <v>26</v>
      </c>
      <c r="C9" s="16"/>
      <c r="D9" s="16"/>
      <c r="E9" s="16"/>
      <c r="F9" s="16"/>
      <c r="G9" s="16"/>
      <c r="H9" s="16"/>
      <c r="I9" s="15" t="s">
        <v>13</v>
      </c>
    </row>
    <row r="10" customFormat="false" ht="12.75" hidden="false" customHeight="false" outlineLevel="0" collapsed="false">
      <c r="A10" s="15" t="s">
        <v>27</v>
      </c>
      <c r="B10" s="16" t="s">
        <v>28</v>
      </c>
      <c r="C10" s="16"/>
      <c r="D10" s="16"/>
      <c r="E10" s="16"/>
      <c r="F10" s="16"/>
      <c r="G10" s="16"/>
      <c r="H10" s="16"/>
      <c r="I10" s="18" t="s">
        <v>29</v>
      </c>
    </row>
    <row r="11" customFormat="false" ht="12.75" hidden="false" customHeight="false" outlineLevel="0" collapsed="false">
      <c r="A11" s="15" t="s">
        <v>30</v>
      </c>
      <c r="B11" s="16" t="s">
        <v>31</v>
      </c>
      <c r="C11" s="16"/>
      <c r="D11" s="16"/>
      <c r="E11" s="16"/>
      <c r="F11" s="16"/>
      <c r="G11" s="16"/>
      <c r="H11" s="16"/>
      <c r="I11" s="15" t="n">
        <v>12</v>
      </c>
    </row>
    <row r="12" customFormat="false" ht="12.75" hidden="false" customHeight="false" outlineLevel="0" collapsed="false">
      <c r="A12" s="19"/>
      <c r="B12" s="13"/>
      <c r="C12" s="13"/>
      <c r="D12" s="13"/>
      <c r="E12" s="13"/>
      <c r="F12" s="13"/>
      <c r="G12" s="13"/>
      <c r="H12" s="19"/>
      <c r="I12" s="19"/>
    </row>
    <row r="13" customFormat="false" ht="12.75" hidden="false" customHeight="false" outlineLevel="0" collapsed="false">
      <c r="A13" s="14" t="s">
        <v>32</v>
      </c>
      <c r="B13" s="14"/>
      <c r="C13" s="14"/>
      <c r="D13" s="14"/>
      <c r="E13" s="14"/>
      <c r="F13" s="14"/>
      <c r="G13" s="14"/>
      <c r="H13" s="14"/>
      <c r="I13" s="14"/>
    </row>
    <row r="14" customFormat="false" ht="19.5" hidden="false" customHeight="true" outlineLevel="0" collapsed="false">
      <c r="A14" s="20" t="s">
        <v>33</v>
      </c>
      <c r="B14" s="20"/>
      <c r="C14" s="20"/>
      <c r="D14" s="20"/>
      <c r="E14" s="20" t="s">
        <v>34</v>
      </c>
      <c r="F14" s="20" t="s">
        <v>35</v>
      </c>
      <c r="G14" s="20"/>
      <c r="H14" s="21" t="s">
        <v>36</v>
      </c>
      <c r="I14" s="21"/>
    </row>
    <row r="15" customFormat="false" ht="12.75" hidden="false" customHeight="false" outlineLevel="0" collapsed="false">
      <c r="A15" s="15" t="s">
        <v>12</v>
      </c>
      <c r="B15" s="15"/>
      <c r="C15" s="15"/>
      <c r="D15" s="15"/>
      <c r="E15" s="15" t="s">
        <v>37</v>
      </c>
      <c r="F15" s="15" t="s">
        <v>38</v>
      </c>
      <c r="G15" s="15"/>
      <c r="H15" s="15" t="s">
        <v>39</v>
      </c>
      <c r="I15" s="15"/>
    </row>
    <row r="16" customFormat="false" ht="12.75" hidden="false" customHeight="false" outlineLevel="0" collapsed="false">
      <c r="A16" s="19"/>
      <c r="B16" s="13"/>
      <c r="C16" s="13"/>
      <c r="D16" s="13"/>
      <c r="E16" s="13"/>
      <c r="F16" s="13"/>
      <c r="G16" s="13"/>
      <c r="H16" s="19"/>
      <c r="I16" s="19"/>
    </row>
    <row r="17" customFormat="false" ht="12.75" hidden="false" customHeight="false" outlineLevel="0" collapsed="false">
      <c r="A17" s="14" t="s">
        <v>40</v>
      </c>
      <c r="B17" s="14"/>
      <c r="C17" s="14"/>
      <c r="D17" s="14"/>
      <c r="E17" s="14"/>
      <c r="F17" s="14"/>
      <c r="G17" s="14"/>
      <c r="H17" s="14"/>
      <c r="I17" s="14"/>
    </row>
    <row r="18" customFormat="false" ht="12.75" hidden="false" customHeight="false" outlineLevel="0" collapsed="false">
      <c r="A18" s="15" t="n">
        <v>1</v>
      </c>
      <c r="B18" s="16" t="s">
        <v>41</v>
      </c>
      <c r="C18" s="16"/>
      <c r="D18" s="16"/>
      <c r="E18" s="16"/>
      <c r="F18" s="16"/>
      <c r="G18" s="16"/>
      <c r="H18" s="16"/>
      <c r="I18" s="15" t="str">
        <f aca="false">A15</f>
        <v>Museólogo</v>
      </c>
    </row>
    <row r="19" customFormat="false" ht="12.75" hidden="false" customHeight="false" outlineLevel="0" collapsed="false">
      <c r="A19" s="15" t="n">
        <v>2</v>
      </c>
      <c r="B19" s="16" t="s">
        <v>42</v>
      </c>
      <c r="C19" s="16"/>
      <c r="D19" s="16"/>
      <c r="E19" s="16"/>
      <c r="F19" s="16"/>
      <c r="G19" s="16"/>
      <c r="H19" s="16"/>
      <c r="I19" s="15" t="s">
        <v>43</v>
      </c>
    </row>
    <row r="20" customFormat="false" ht="12.75" hidden="false" customHeight="false" outlineLevel="0" collapsed="false">
      <c r="A20" s="15" t="n">
        <v>3</v>
      </c>
      <c r="B20" s="16" t="s">
        <v>44</v>
      </c>
      <c r="C20" s="16"/>
      <c r="D20" s="16"/>
      <c r="E20" s="16"/>
      <c r="F20" s="16"/>
      <c r="G20" s="16"/>
      <c r="H20" s="16"/>
      <c r="I20" s="22" t="n">
        <v>5715.75</v>
      </c>
    </row>
    <row r="21" customFormat="false" ht="12.75" hidden="false" customHeight="false" outlineLevel="0" collapsed="false">
      <c r="A21" s="15" t="n">
        <v>4</v>
      </c>
      <c r="B21" s="16" t="s">
        <v>45</v>
      </c>
      <c r="C21" s="16"/>
      <c r="D21" s="16"/>
      <c r="E21" s="16"/>
      <c r="F21" s="16"/>
      <c r="G21" s="16"/>
      <c r="H21" s="16"/>
      <c r="I21" s="18" t="str">
        <f aca="false">I18</f>
        <v>Museólogo</v>
      </c>
    </row>
    <row r="22" customFormat="false" ht="12.75" hidden="false" customHeight="false" outlineLevel="0" collapsed="false">
      <c r="A22" s="15" t="n">
        <v>5</v>
      </c>
      <c r="B22" s="16" t="s">
        <v>46</v>
      </c>
      <c r="C22" s="16"/>
      <c r="D22" s="16"/>
      <c r="E22" s="16"/>
      <c r="F22" s="16"/>
      <c r="G22" s="16"/>
      <c r="H22" s="16"/>
      <c r="I22" s="23" t="n">
        <v>45658</v>
      </c>
    </row>
    <row r="23" customFormat="false" ht="12.75" hidden="false" customHeight="false" outlineLevel="0" collapsed="false">
      <c r="A23" s="19"/>
      <c r="B23" s="19"/>
      <c r="C23" s="19"/>
      <c r="D23" s="19"/>
      <c r="E23" s="19"/>
      <c r="F23" s="19"/>
      <c r="G23" s="19"/>
      <c r="H23" s="19"/>
      <c r="I23" s="19"/>
    </row>
    <row r="24" customFormat="false" ht="12.75" hidden="false" customHeight="false" outlineLevel="0" collapsed="false">
      <c r="A24" s="14" t="s">
        <v>47</v>
      </c>
      <c r="B24" s="14"/>
      <c r="C24" s="14"/>
      <c r="D24" s="14"/>
      <c r="E24" s="14"/>
      <c r="F24" s="14"/>
      <c r="G24" s="14"/>
      <c r="H24" s="14"/>
      <c r="I24" s="14"/>
    </row>
    <row r="25" customFormat="false" ht="12.75" hidden="false" customHeight="false" outlineLevel="0" collapsed="false">
      <c r="A25" s="24" t="n">
        <v>1</v>
      </c>
      <c r="B25" s="24" t="s">
        <v>48</v>
      </c>
      <c r="C25" s="24"/>
      <c r="D25" s="24"/>
      <c r="E25" s="24"/>
      <c r="F25" s="24"/>
      <c r="G25" s="24"/>
      <c r="H25" s="24" t="s">
        <v>49</v>
      </c>
      <c r="I25" s="24" t="s">
        <v>50</v>
      </c>
    </row>
    <row r="26" customFormat="false" ht="12.75" hidden="false" customHeight="false" outlineLevel="0" collapsed="false">
      <c r="A26" s="24" t="s">
        <v>22</v>
      </c>
      <c r="B26" s="16" t="s">
        <v>51</v>
      </c>
      <c r="C26" s="16"/>
      <c r="D26" s="16"/>
      <c r="E26" s="16"/>
      <c r="F26" s="16"/>
      <c r="G26" s="16"/>
      <c r="H26" s="25"/>
      <c r="I26" s="26" t="n">
        <f aca="false">I20/40*30</f>
        <v>4286.8125</v>
      </c>
    </row>
    <row r="27" customFormat="false" ht="12.75" hidden="false" customHeight="false" outlineLevel="0" collapsed="false">
      <c r="A27" s="24" t="s">
        <v>25</v>
      </c>
      <c r="B27" s="16" t="s">
        <v>52</v>
      </c>
      <c r="C27" s="16"/>
      <c r="D27" s="16"/>
      <c r="E27" s="16"/>
      <c r="F27" s="16"/>
      <c r="G27" s="16"/>
      <c r="H27" s="27"/>
      <c r="I27" s="26" t="n">
        <v>0</v>
      </c>
    </row>
    <row r="28" customFormat="false" ht="12.75" hidden="false" customHeight="false" outlineLevel="0" collapsed="false">
      <c r="A28" s="24" t="s">
        <v>27</v>
      </c>
      <c r="B28" s="16" t="s">
        <v>53</v>
      </c>
      <c r="C28" s="16"/>
      <c r="D28" s="16"/>
      <c r="E28" s="16"/>
      <c r="F28" s="16"/>
      <c r="G28" s="16"/>
      <c r="H28" s="27"/>
      <c r="I28" s="26" t="n">
        <f aca="false">H28*1320</f>
        <v>0</v>
      </c>
      <c r="J28" s="28"/>
    </row>
    <row r="29" customFormat="false" ht="12.75" hidden="false" customHeight="false" outlineLevel="0" collapsed="false">
      <c r="A29" s="24" t="s">
        <v>30</v>
      </c>
      <c r="B29" s="16" t="s">
        <v>54</v>
      </c>
      <c r="C29" s="16"/>
      <c r="D29" s="16"/>
      <c r="E29" s="16"/>
      <c r="F29" s="16"/>
      <c r="G29" s="16"/>
      <c r="H29" s="27"/>
      <c r="I29" s="26" t="n">
        <v>0</v>
      </c>
      <c r="J29" s="28"/>
    </row>
    <row r="30" customFormat="false" ht="12.75" hidden="false" customHeight="false" outlineLevel="0" collapsed="false">
      <c r="A30" s="24" t="s">
        <v>55</v>
      </c>
      <c r="B30" s="16" t="s">
        <v>56</v>
      </c>
      <c r="C30" s="16"/>
      <c r="D30" s="16"/>
      <c r="E30" s="16"/>
      <c r="F30" s="16"/>
      <c r="G30" s="16"/>
      <c r="H30" s="27"/>
      <c r="I30" s="26" t="n">
        <v>0</v>
      </c>
    </row>
    <row r="31" customFormat="false" ht="12.75" hidden="false" customHeight="false" outlineLevel="0" collapsed="false">
      <c r="A31" s="24"/>
      <c r="B31" s="24" t="s">
        <v>57</v>
      </c>
      <c r="C31" s="24"/>
      <c r="D31" s="24"/>
      <c r="E31" s="24"/>
      <c r="F31" s="24"/>
      <c r="G31" s="24"/>
      <c r="H31" s="27"/>
      <c r="I31" s="26" t="n">
        <f aca="false">SUM(I26:I30)</f>
        <v>4286.8125</v>
      </c>
    </row>
    <row r="32" customFormat="false" ht="12.75" hidden="false" customHeight="false" outlineLevel="0" collapsed="false">
      <c r="A32" s="24" t="s">
        <v>58</v>
      </c>
      <c r="B32" s="24"/>
      <c r="C32" s="24"/>
      <c r="D32" s="24"/>
      <c r="E32" s="24"/>
      <c r="F32" s="24"/>
      <c r="G32" s="24"/>
      <c r="H32" s="24"/>
      <c r="I32" s="29" t="n">
        <f aca="false">I31</f>
        <v>4286.8125</v>
      </c>
    </row>
    <row r="33" customFormat="false" ht="12.75" hidden="false" customHeight="false" outlineLevel="0" collapsed="false">
      <c r="A33" s="30"/>
      <c r="B33" s="30"/>
      <c r="C33" s="30"/>
      <c r="D33" s="30"/>
      <c r="E33" s="30"/>
      <c r="F33" s="30"/>
      <c r="G33" s="30"/>
      <c r="H33" s="30"/>
      <c r="I33" s="31"/>
    </row>
    <row r="34" customFormat="false" ht="12.75" hidden="false" customHeight="false" outlineLevel="0" collapsed="false">
      <c r="A34" s="14" t="s">
        <v>59</v>
      </c>
      <c r="B34" s="14"/>
      <c r="C34" s="14"/>
      <c r="D34" s="14"/>
      <c r="E34" s="14"/>
      <c r="F34" s="14"/>
      <c r="G34" s="14"/>
      <c r="H34" s="14"/>
      <c r="I34" s="14"/>
    </row>
    <row r="35" customFormat="false" ht="12.75" hidden="false" customHeight="false" outlineLevel="0" collapsed="false">
      <c r="A35" s="24" t="s">
        <v>60</v>
      </c>
      <c r="B35" s="24"/>
      <c r="C35" s="24"/>
      <c r="D35" s="24"/>
      <c r="E35" s="24"/>
      <c r="F35" s="24"/>
      <c r="G35" s="24"/>
      <c r="H35" s="24" t="s">
        <v>49</v>
      </c>
      <c r="I35" s="24" t="s">
        <v>50</v>
      </c>
    </row>
    <row r="36" customFormat="false" ht="12.75" hidden="false" customHeight="false" outlineLevel="0" collapsed="false">
      <c r="A36" s="24" t="s">
        <v>22</v>
      </c>
      <c r="B36" s="16" t="s">
        <v>61</v>
      </c>
      <c r="C36" s="16"/>
      <c r="D36" s="16"/>
      <c r="E36" s="16"/>
      <c r="F36" s="16"/>
      <c r="G36" s="16"/>
      <c r="H36" s="32" t="n">
        <f aca="false">1/12*1</f>
        <v>0.0833333333333333</v>
      </c>
      <c r="I36" s="26" t="n">
        <f aca="false">I31*H36</f>
        <v>357.234375</v>
      </c>
    </row>
    <row r="37" customFormat="false" ht="12.75" hidden="false" customHeight="false" outlineLevel="0" collapsed="false">
      <c r="A37" s="24" t="s">
        <v>25</v>
      </c>
      <c r="B37" s="16" t="s">
        <v>62</v>
      </c>
      <c r="C37" s="16"/>
      <c r="D37" s="16"/>
      <c r="E37" s="16"/>
      <c r="F37" s="16"/>
      <c r="G37" s="16"/>
      <c r="H37" s="33" t="n">
        <v>0.121</v>
      </c>
      <c r="I37" s="26" t="n">
        <f aca="false">I31*H37</f>
        <v>518.7043125</v>
      </c>
    </row>
    <row r="38" customFormat="false" ht="12.75" hidden="false" customHeight="false" outlineLevel="0" collapsed="false">
      <c r="A38" s="24" t="s">
        <v>63</v>
      </c>
      <c r="B38" s="24"/>
      <c r="C38" s="24"/>
      <c r="D38" s="24"/>
      <c r="E38" s="24"/>
      <c r="F38" s="24"/>
      <c r="G38" s="24"/>
      <c r="H38" s="34"/>
      <c r="I38" s="29" t="n">
        <f aca="false">SUM(I36:I37)</f>
        <v>875.9386875</v>
      </c>
    </row>
    <row r="39" customFormat="false" ht="12.75" hidden="false" customHeight="false" outlineLevel="0" collapsed="false">
      <c r="A39" s="24"/>
      <c r="B39" s="24"/>
      <c r="C39" s="24"/>
      <c r="D39" s="24"/>
      <c r="E39" s="24"/>
      <c r="F39" s="24"/>
      <c r="G39" s="24"/>
      <c r="H39" s="35"/>
      <c r="I39" s="36"/>
    </row>
    <row r="40" customFormat="false" ht="12.75" hidden="false" customHeight="false" outlineLevel="0" collapsed="false">
      <c r="A40" s="37"/>
      <c r="B40" s="37"/>
      <c r="C40" s="37"/>
      <c r="D40" s="37"/>
      <c r="E40" s="37"/>
      <c r="F40" s="37"/>
      <c r="G40" s="37"/>
      <c r="H40" s="37"/>
      <c r="I40" s="37"/>
    </row>
    <row r="41" customFormat="false" ht="12.75" hidden="false" customHeight="false" outlineLevel="0" collapsed="false">
      <c r="A41" s="24" t="s">
        <v>64</v>
      </c>
      <c r="B41" s="24"/>
      <c r="C41" s="24"/>
      <c r="D41" s="24"/>
      <c r="E41" s="24"/>
      <c r="F41" s="24"/>
      <c r="G41" s="24"/>
      <c r="H41" s="24" t="s">
        <v>49</v>
      </c>
      <c r="I41" s="24" t="s">
        <v>50</v>
      </c>
      <c r="J41" s="38"/>
    </row>
    <row r="42" customFormat="false" ht="12.75" hidden="false" customHeight="false" outlineLevel="0" collapsed="false">
      <c r="A42" s="24" t="s">
        <v>22</v>
      </c>
      <c r="B42" s="16" t="s">
        <v>65</v>
      </c>
      <c r="C42" s="16"/>
      <c r="D42" s="16"/>
      <c r="E42" s="16"/>
      <c r="F42" s="16"/>
      <c r="G42" s="16"/>
      <c r="H42" s="32" t="n">
        <v>0.2</v>
      </c>
      <c r="I42" s="26" t="n">
        <f aca="false">($I$31+$I$38)*H42</f>
        <v>1032.5502375</v>
      </c>
      <c r="J42" s="39"/>
    </row>
    <row r="43" customFormat="false" ht="12.75" hidden="false" customHeight="false" outlineLevel="0" collapsed="false">
      <c r="A43" s="24" t="s">
        <v>25</v>
      </c>
      <c r="B43" s="16" t="s">
        <v>66</v>
      </c>
      <c r="C43" s="16"/>
      <c r="D43" s="16"/>
      <c r="E43" s="16"/>
      <c r="F43" s="16"/>
      <c r="G43" s="16"/>
      <c r="H43" s="32" t="n">
        <v>0.025</v>
      </c>
      <c r="I43" s="26" t="n">
        <f aca="false">($I$31+$I$38)*H43</f>
        <v>129.0687796875</v>
      </c>
      <c r="J43" s="38"/>
    </row>
    <row r="44" customFormat="false" ht="12.75" hidden="false" customHeight="false" outlineLevel="0" collapsed="false">
      <c r="A44" s="24" t="s">
        <v>27</v>
      </c>
      <c r="B44" s="16" t="s">
        <v>67</v>
      </c>
      <c r="C44" s="16"/>
      <c r="D44" s="16"/>
      <c r="E44" s="16"/>
      <c r="F44" s="16"/>
      <c r="G44" s="16"/>
      <c r="H44" s="40"/>
      <c r="I44" s="26" t="n">
        <f aca="false">($I$31+$I$38)*H44</f>
        <v>0</v>
      </c>
      <c r="J44" s="38"/>
    </row>
    <row r="45" customFormat="false" ht="12.75" hidden="false" customHeight="false" outlineLevel="0" collapsed="false">
      <c r="A45" s="24" t="s">
        <v>30</v>
      </c>
      <c r="B45" s="16" t="s">
        <v>68</v>
      </c>
      <c r="C45" s="16"/>
      <c r="D45" s="16"/>
      <c r="E45" s="16"/>
      <c r="F45" s="16"/>
      <c r="G45" s="16"/>
      <c r="H45" s="32" t="n">
        <v>0.015</v>
      </c>
      <c r="I45" s="26" t="n">
        <f aca="false">($I$31+$I$38)*H45</f>
        <v>77.4412678125</v>
      </c>
    </row>
    <row r="46" customFormat="false" ht="12.75" hidden="false" customHeight="false" outlineLevel="0" collapsed="false">
      <c r="A46" s="24" t="s">
        <v>55</v>
      </c>
      <c r="B46" s="16" t="s">
        <v>69</v>
      </c>
      <c r="C46" s="16"/>
      <c r="D46" s="16"/>
      <c r="E46" s="16"/>
      <c r="F46" s="16"/>
      <c r="G46" s="16"/>
      <c r="H46" s="32" t="n">
        <v>0.01</v>
      </c>
      <c r="I46" s="26" t="n">
        <f aca="false">($I$31+$I$38)*H46</f>
        <v>51.627511875</v>
      </c>
      <c r="J46" s="41"/>
    </row>
    <row r="47" customFormat="false" ht="12.75" hidden="false" customHeight="false" outlineLevel="0" collapsed="false">
      <c r="A47" s="24" t="s">
        <v>70</v>
      </c>
      <c r="B47" s="16" t="s">
        <v>71</v>
      </c>
      <c r="C47" s="16"/>
      <c r="D47" s="16"/>
      <c r="E47" s="16"/>
      <c r="F47" s="16"/>
      <c r="G47" s="16"/>
      <c r="H47" s="32" t="n">
        <v>0.006</v>
      </c>
      <c r="I47" s="26" t="n">
        <f aca="false">($I$31+$I$38)*H47</f>
        <v>30.976507125</v>
      </c>
    </row>
    <row r="48" customFormat="false" ht="12.75" hidden="false" customHeight="false" outlineLevel="0" collapsed="false">
      <c r="A48" s="24" t="s">
        <v>72</v>
      </c>
      <c r="B48" s="16" t="s">
        <v>73</v>
      </c>
      <c r="C48" s="16"/>
      <c r="D48" s="16"/>
      <c r="E48" s="16"/>
      <c r="F48" s="16"/>
      <c r="G48" s="16"/>
      <c r="H48" s="32" t="n">
        <v>0.002</v>
      </c>
      <c r="I48" s="26" t="n">
        <f aca="false">($I$31+$I$38)*H48</f>
        <v>10.325502375</v>
      </c>
    </row>
    <row r="49" customFormat="false" ht="12.75" hidden="false" customHeight="false" outlineLevel="0" collapsed="false">
      <c r="A49" s="24" t="s">
        <v>74</v>
      </c>
      <c r="B49" s="16" t="s">
        <v>75</v>
      </c>
      <c r="C49" s="16"/>
      <c r="D49" s="16"/>
      <c r="E49" s="16"/>
      <c r="F49" s="16"/>
      <c r="G49" s="16"/>
      <c r="H49" s="32" t="n">
        <v>0.08</v>
      </c>
      <c r="I49" s="26" t="n">
        <f aca="false">($I$31+$I$38)*H49</f>
        <v>413.020095</v>
      </c>
    </row>
    <row r="50" customFormat="false" ht="12.75" hidden="false" customHeight="false" outlineLevel="0" collapsed="false">
      <c r="A50" s="24" t="s">
        <v>76</v>
      </c>
      <c r="B50" s="24"/>
      <c r="C50" s="24"/>
      <c r="D50" s="24"/>
      <c r="E50" s="24"/>
      <c r="F50" s="24"/>
      <c r="G50" s="24"/>
      <c r="H50" s="35" t="n">
        <f aca="false">SUM(H42:H49)</f>
        <v>0.338</v>
      </c>
      <c r="I50" s="29" t="n">
        <f aca="false">SUM(I42:I49)</f>
        <v>1745.009901375</v>
      </c>
      <c r="J50" s="42"/>
    </row>
    <row r="51" customFormat="false" ht="12.75" hidden="false" customHeight="false" outlineLevel="0" collapsed="false">
      <c r="A51" s="43"/>
      <c r="B51" s="43"/>
      <c r="C51" s="43"/>
      <c r="D51" s="43"/>
      <c r="E51" s="43"/>
      <c r="F51" s="43"/>
      <c r="G51" s="43"/>
      <c r="H51" s="43"/>
      <c r="I51" s="43"/>
    </row>
    <row r="52" customFormat="false" ht="12.75" hidden="false" customHeight="false" outlineLevel="0" collapsed="false">
      <c r="A52" s="24" t="s">
        <v>77</v>
      </c>
      <c r="B52" s="24"/>
      <c r="C52" s="24"/>
      <c r="D52" s="24"/>
      <c r="E52" s="24"/>
      <c r="F52" s="24"/>
      <c r="G52" s="24"/>
      <c r="H52" s="35"/>
      <c r="I52" s="24" t="s">
        <v>50</v>
      </c>
    </row>
    <row r="53" customFormat="false" ht="12.75" hidden="false" customHeight="false" outlineLevel="0" collapsed="false">
      <c r="A53" s="24" t="s">
        <v>22</v>
      </c>
      <c r="B53" s="25" t="s">
        <v>78</v>
      </c>
      <c r="C53" s="25"/>
      <c r="D53" s="25"/>
      <c r="E53" s="25"/>
      <c r="F53" s="25"/>
      <c r="G53" s="25"/>
      <c r="H53" s="44" t="n">
        <v>3.5</v>
      </c>
      <c r="I53" s="45" t="n">
        <v>0</v>
      </c>
    </row>
    <row r="54" customFormat="false" ht="12.75" hidden="false" customHeight="false" outlineLevel="0" collapsed="false">
      <c r="A54" s="24" t="s">
        <v>25</v>
      </c>
      <c r="B54" s="25" t="s">
        <v>79</v>
      </c>
      <c r="C54" s="25"/>
      <c r="D54" s="25"/>
      <c r="E54" s="25"/>
      <c r="F54" s="25"/>
      <c r="G54" s="25"/>
      <c r="H54" s="46" t="n">
        <v>29.15</v>
      </c>
      <c r="I54" s="45" t="n">
        <v>0</v>
      </c>
    </row>
    <row r="55" customFormat="false" ht="12.75" hidden="false" customHeight="false" outlineLevel="0" collapsed="false">
      <c r="A55" s="24" t="s">
        <v>27</v>
      </c>
      <c r="B55" s="25" t="s">
        <v>80</v>
      </c>
      <c r="C55" s="25"/>
      <c r="D55" s="25"/>
      <c r="E55" s="25"/>
      <c r="F55" s="25"/>
      <c r="G55" s="25"/>
      <c r="H55" s="44" t="n">
        <v>51.86</v>
      </c>
      <c r="I55" s="47" t="n">
        <f aca="false">H55</f>
        <v>51.86</v>
      </c>
    </row>
    <row r="56" customFormat="false" ht="12.75" hidden="false" customHeight="false" outlineLevel="0" collapsed="false">
      <c r="A56" s="24" t="s">
        <v>30</v>
      </c>
      <c r="B56" s="25" t="s">
        <v>81</v>
      </c>
      <c r="C56" s="25"/>
      <c r="D56" s="25"/>
      <c r="E56" s="25"/>
      <c r="F56" s="25"/>
      <c r="G56" s="25"/>
      <c r="H56" s="46"/>
      <c r="I56" s="47" t="n">
        <f aca="false">H56</f>
        <v>0</v>
      </c>
    </row>
    <row r="57" customFormat="false" ht="12.75" hidden="false" customHeight="false" outlineLevel="0" collapsed="false">
      <c r="A57" s="24" t="s">
        <v>55</v>
      </c>
      <c r="B57" s="16" t="s">
        <v>82</v>
      </c>
      <c r="C57" s="16"/>
      <c r="D57" s="16"/>
      <c r="E57" s="16"/>
      <c r="F57" s="16"/>
      <c r="G57" s="16"/>
      <c r="H57" s="15"/>
      <c r="I57" s="48"/>
    </row>
    <row r="58" customFormat="false" ht="12.75" hidden="false" customHeight="false" outlineLevel="0" collapsed="false">
      <c r="A58" s="24" t="s">
        <v>83</v>
      </c>
      <c r="B58" s="24"/>
      <c r="C58" s="24"/>
      <c r="D58" s="24"/>
      <c r="E58" s="24"/>
      <c r="F58" s="24"/>
      <c r="G58" s="24"/>
      <c r="H58" s="24"/>
      <c r="I58" s="29" t="n">
        <f aca="false">SUM(I53:I57)</f>
        <v>51.86</v>
      </c>
    </row>
    <row r="59" customFormat="false" ht="12.75" hidden="false" customHeight="false" outlineLevel="0" collapsed="false">
      <c r="A59" s="43"/>
      <c r="B59" s="43"/>
      <c r="C59" s="43"/>
      <c r="D59" s="43"/>
      <c r="E59" s="43"/>
      <c r="F59" s="43"/>
      <c r="G59" s="43"/>
      <c r="H59" s="43"/>
      <c r="I59" s="43"/>
    </row>
    <row r="60" customFormat="false" ht="12.75" hidden="false" customHeight="false" outlineLevel="0" collapsed="false">
      <c r="A60" s="49" t="s">
        <v>84</v>
      </c>
      <c r="B60" s="49"/>
      <c r="C60" s="49"/>
      <c r="D60" s="49"/>
      <c r="E60" s="49"/>
      <c r="F60" s="49"/>
      <c r="G60" s="49"/>
      <c r="H60" s="49"/>
      <c r="I60" s="49"/>
    </row>
    <row r="61" customFormat="false" ht="12.75" hidden="false" customHeight="false" outlineLevel="0" collapsed="false">
      <c r="A61" s="24" t="s">
        <v>85</v>
      </c>
      <c r="B61" s="24"/>
      <c r="C61" s="24"/>
      <c r="D61" s="24"/>
      <c r="E61" s="24"/>
      <c r="F61" s="24"/>
      <c r="G61" s="24"/>
      <c r="H61" s="24"/>
      <c r="I61" s="24" t="s">
        <v>50</v>
      </c>
    </row>
    <row r="62" customFormat="false" ht="12.75" hidden="false" customHeight="false" outlineLevel="0" collapsed="false">
      <c r="A62" s="24" t="s">
        <v>86</v>
      </c>
      <c r="B62" s="15" t="s">
        <v>87</v>
      </c>
      <c r="C62" s="15"/>
      <c r="D62" s="15"/>
      <c r="E62" s="15"/>
      <c r="F62" s="15"/>
      <c r="G62" s="15"/>
      <c r="H62" s="15"/>
      <c r="I62" s="26" t="n">
        <f aca="false">I38</f>
        <v>875.9386875</v>
      </c>
    </row>
    <row r="63" customFormat="false" ht="12.75" hidden="false" customHeight="false" outlineLevel="0" collapsed="false">
      <c r="A63" s="24" t="s">
        <v>88</v>
      </c>
      <c r="B63" s="15" t="s">
        <v>89</v>
      </c>
      <c r="C63" s="15"/>
      <c r="D63" s="15"/>
      <c r="E63" s="15"/>
      <c r="F63" s="15"/>
      <c r="G63" s="15"/>
      <c r="H63" s="15"/>
      <c r="I63" s="26" t="n">
        <f aca="false">I50</f>
        <v>1745.009901375</v>
      </c>
    </row>
    <row r="64" customFormat="false" ht="12.75" hidden="false" customHeight="false" outlineLevel="0" collapsed="false">
      <c r="A64" s="24" t="s">
        <v>90</v>
      </c>
      <c r="B64" s="15" t="s">
        <v>91</v>
      </c>
      <c r="C64" s="15"/>
      <c r="D64" s="15"/>
      <c r="E64" s="15"/>
      <c r="F64" s="15"/>
      <c r="G64" s="15"/>
      <c r="H64" s="15"/>
      <c r="I64" s="26" t="n">
        <f aca="false">I58</f>
        <v>51.86</v>
      </c>
    </row>
    <row r="65" customFormat="false" ht="12.75" hidden="false" customHeight="false" outlineLevel="0" collapsed="false">
      <c r="A65" s="24" t="s">
        <v>92</v>
      </c>
      <c r="B65" s="24"/>
      <c r="C65" s="24"/>
      <c r="D65" s="24"/>
      <c r="E65" s="24"/>
      <c r="F65" s="24"/>
      <c r="G65" s="24"/>
      <c r="H65" s="24"/>
      <c r="I65" s="29" t="n">
        <f aca="false">SUM(I62:I64)</f>
        <v>2672.808588875</v>
      </c>
    </row>
    <row r="66" customFormat="false" ht="12.75" hidden="false" customHeight="false" outlineLevel="0" collapsed="false">
      <c r="A66" s="50"/>
      <c r="B66" s="50"/>
      <c r="C66" s="50"/>
      <c r="D66" s="50"/>
      <c r="E66" s="50"/>
      <c r="F66" s="50"/>
      <c r="G66" s="50"/>
      <c r="H66" s="50"/>
      <c r="I66" s="50"/>
    </row>
    <row r="67" customFormat="false" ht="12.75" hidden="false" customHeight="false" outlineLevel="0" collapsed="false">
      <c r="A67" s="14" t="s">
        <v>93</v>
      </c>
      <c r="B67" s="14"/>
      <c r="C67" s="14"/>
      <c r="D67" s="14"/>
      <c r="E67" s="14"/>
      <c r="F67" s="14"/>
      <c r="G67" s="14"/>
      <c r="H67" s="14"/>
      <c r="I67" s="14"/>
    </row>
    <row r="68" customFormat="false" ht="12.75" hidden="false" customHeight="false" outlineLevel="0" collapsed="false">
      <c r="A68" s="24" t="n">
        <v>3</v>
      </c>
      <c r="B68" s="24" t="s">
        <v>94</v>
      </c>
      <c r="C68" s="24"/>
      <c r="D68" s="24"/>
      <c r="E68" s="24"/>
      <c r="F68" s="24"/>
      <c r="G68" s="24"/>
      <c r="H68" s="24" t="s">
        <v>49</v>
      </c>
      <c r="I68" s="24" t="s">
        <v>50</v>
      </c>
    </row>
    <row r="69" customFormat="false" ht="12.75" hidden="false" customHeight="false" outlineLevel="0" collapsed="false">
      <c r="A69" s="24" t="s">
        <v>22</v>
      </c>
      <c r="B69" s="16" t="s">
        <v>95</v>
      </c>
      <c r="C69" s="16"/>
      <c r="D69" s="16"/>
      <c r="E69" s="16"/>
      <c r="F69" s="16"/>
      <c r="G69" s="16"/>
      <c r="H69" s="32" t="n">
        <f aca="false">1/12*0.05</f>
        <v>0.00416666666666667</v>
      </c>
      <c r="I69" s="26" t="n">
        <f aca="false">H69*$I$31</f>
        <v>17.86171875</v>
      </c>
    </row>
    <row r="70" customFormat="false" ht="12.75" hidden="false" customHeight="false" outlineLevel="0" collapsed="false">
      <c r="A70" s="24" t="s">
        <v>25</v>
      </c>
      <c r="B70" s="16" t="s">
        <v>96</v>
      </c>
      <c r="C70" s="16"/>
      <c r="D70" s="16"/>
      <c r="E70" s="16"/>
      <c r="F70" s="16"/>
      <c r="G70" s="16"/>
      <c r="H70" s="32" t="n">
        <f aca="false">H69*H49</f>
        <v>0.000333333333333333</v>
      </c>
      <c r="I70" s="26" t="n">
        <f aca="false">H70*$I$31</f>
        <v>1.4289375</v>
      </c>
    </row>
    <row r="71" customFormat="false" ht="12.75" hidden="false" customHeight="false" outlineLevel="0" collapsed="false">
      <c r="A71" s="24" t="s">
        <v>27</v>
      </c>
      <c r="B71" s="16" t="s">
        <v>97</v>
      </c>
      <c r="C71" s="16"/>
      <c r="D71" s="16"/>
      <c r="E71" s="16"/>
      <c r="F71" s="16"/>
      <c r="G71" s="16"/>
      <c r="H71" s="32" t="n">
        <v>0.002</v>
      </c>
      <c r="I71" s="26" t="n">
        <f aca="false">H71*$I$31</f>
        <v>8.573625</v>
      </c>
    </row>
    <row r="72" customFormat="false" ht="12.75" hidden="false" customHeight="false" outlineLevel="0" collapsed="false">
      <c r="A72" s="24" t="s">
        <v>30</v>
      </c>
      <c r="B72" s="16" t="s">
        <v>98</v>
      </c>
      <c r="C72" s="16"/>
      <c r="D72" s="16"/>
      <c r="E72" s="16"/>
      <c r="F72" s="16"/>
      <c r="G72" s="16"/>
      <c r="H72" s="32" t="n">
        <f aca="false">(1/30)*7/12</f>
        <v>0.0194444444444444</v>
      </c>
      <c r="I72" s="26" t="n">
        <f aca="false">H72*$I$31</f>
        <v>83.3546875</v>
      </c>
    </row>
    <row r="73" customFormat="false" ht="12.75" hidden="false" customHeight="false" outlineLevel="0" collapsed="false">
      <c r="A73" s="24" t="s">
        <v>55</v>
      </c>
      <c r="B73" s="16" t="s">
        <v>99</v>
      </c>
      <c r="C73" s="16"/>
      <c r="D73" s="16"/>
      <c r="E73" s="16"/>
      <c r="F73" s="16"/>
      <c r="G73" s="16"/>
      <c r="H73" s="32" t="n">
        <f aca="false">H72*H50</f>
        <v>0.00657222222222222</v>
      </c>
      <c r="I73" s="26" t="n">
        <f aca="false">H73*I31</f>
        <v>28.173884375</v>
      </c>
    </row>
    <row r="74" customFormat="false" ht="12.75" hidden="false" customHeight="false" outlineLevel="0" collapsed="false">
      <c r="A74" s="24" t="s">
        <v>70</v>
      </c>
      <c r="B74" s="16" t="s">
        <v>100</v>
      </c>
      <c r="C74" s="16"/>
      <c r="D74" s="16"/>
      <c r="E74" s="16"/>
      <c r="F74" s="16"/>
      <c r="G74" s="16"/>
      <c r="H74" s="32" t="n">
        <v>0.038</v>
      </c>
      <c r="I74" s="26" t="n">
        <f aca="false">H74*I31</f>
        <v>162.898875</v>
      </c>
    </row>
    <row r="75" customFormat="false" ht="12.75" hidden="false" customHeight="false" outlineLevel="0" collapsed="false">
      <c r="A75" s="24" t="s">
        <v>101</v>
      </c>
      <c r="B75" s="24"/>
      <c r="C75" s="24"/>
      <c r="D75" s="24"/>
      <c r="E75" s="24"/>
      <c r="F75" s="24"/>
      <c r="G75" s="24"/>
      <c r="H75" s="35"/>
      <c r="I75" s="29" t="n">
        <f aca="false">SUM(I69:I74)</f>
        <v>302.291728125</v>
      </c>
    </row>
    <row r="76" customFormat="false" ht="12.75" hidden="false" customHeight="false" outlineLevel="0" collapsed="false">
      <c r="A76" s="51"/>
      <c r="B76" s="51"/>
      <c r="C76" s="51"/>
      <c r="D76" s="51"/>
      <c r="E76" s="51"/>
      <c r="F76" s="51"/>
      <c r="G76" s="51"/>
      <c r="H76" s="51"/>
      <c r="I76" s="51"/>
    </row>
    <row r="77" customFormat="false" ht="12.75" hidden="false" customHeight="false" outlineLevel="0" collapsed="false">
      <c r="A77" s="14" t="s">
        <v>102</v>
      </c>
      <c r="B77" s="14"/>
      <c r="C77" s="14"/>
      <c r="D77" s="14"/>
      <c r="E77" s="14"/>
      <c r="F77" s="14"/>
      <c r="G77" s="14"/>
      <c r="H77" s="14"/>
      <c r="I77" s="14"/>
    </row>
    <row r="78" customFormat="false" ht="12.75" hidden="false" customHeight="false" outlineLevel="0" collapsed="false">
      <c r="A78" s="24" t="s">
        <v>103</v>
      </c>
      <c r="B78" s="24"/>
      <c r="C78" s="24"/>
      <c r="D78" s="24"/>
      <c r="E78" s="24"/>
      <c r="F78" s="24"/>
      <c r="G78" s="24"/>
      <c r="H78" s="24" t="s">
        <v>49</v>
      </c>
      <c r="I78" s="24" t="s">
        <v>50</v>
      </c>
    </row>
    <row r="79" customFormat="false" ht="12.75" hidden="false" customHeight="false" outlineLevel="0" collapsed="false">
      <c r="A79" s="24" t="s">
        <v>22</v>
      </c>
      <c r="B79" s="52" t="s">
        <v>104</v>
      </c>
      <c r="C79" s="52"/>
      <c r="D79" s="52"/>
      <c r="E79" s="52"/>
      <c r="F79" s="52"/>
      <c r="G79" s="52"/>
      <c r="H79" s="32" t="n">
        <v>0.0162</v>
      </c>
      <c r="I79" s="26" t="n">
        <f aca="false">$I$31*H79</f>
        <v>69.4463625</v>
      </c>
    </row>
    <row r="80" customFormat="false" ht="14.15" hidden="false" customHeight="false" outlineLevel="0" collapsed="false">
      <c r="A80" s="24" t="s">
        <v>25</v>
      </c>
      <c r="B80" s="53" t="s">
        <v>105</v>
      </c>
      <c r="C80" s="53"/>
      <c r="D80" s="53"/>
      <c r="E80" s="53"/>
      <c r="F80" s="53"/>
      <c r="G80" s="53"/>
      <c r="H80" s="32" t="n">
        <v>0.0163</v>
      </c>
      <c r="I80" s="26" t="n">
        <f aca="false">$I$31*H80</f>
        <v>69.87504375</v>
      </c>
    </row>
    <row r="81" customFormat="false" ht="14.15" hidden="false" customHeight="false" outlineLevel="0" collapsed="false">
      <c r="A81" s="24" t="s">
        <v>27</v>
      </c>
      <c r="B81" s="53" t="s">
        <v>106</v>
      </c>
      <c r="C81" s="53"/>
      <c r="D81" s="53"/>
      <c r="E81" s="53"/>
      <c r="F81" s="53"/>
      <c r="G81" s="53"/>
      <c r="H81" s="32" t="n">
        <v>0.0002</v>
      </c>
      <c r="I81" s="26" t="n">
        <f aca="false">$I$31*H81</f>
        <v>0.8573625</v>
      </c>
    </row>
    <row r="82" customFormat="false" ht="12.75" hidden="false" customHeight="false" outlineLevel="0" collapsed="false">
      <c r="A82" s="24" t="s">
        <v>30</v>
      </c>
      <c r="B82" s="52" t="s">
        <v>107</v>
      </c>
      <c r="C82" s="52"/>
      <c r="D82" s="52"/>
      <c r="E82" s="52"/>
      <c r="F82" s="52"/>
      <c r="G82" s="52"/>
      <c r="H82" s="32" t="n">
        <v>0.0033</v>
      </c>
      <c r="I82" s="26" t="n">
        <f aca="false">$I$31*H82</f>
        <v>14.14648125</v>
      </c>
    </row>
    <row r="83" customFormat="false" ht="14.15" hidden="false" customHeight="false" outlineLevel="0" collapsed="false">
      <c r="A83" s="24" t="s">
        <v>55</v>
      </c>
      <c r="B83" s="53" t="s">
        <v>108</v>
      </c>
      <c r="C83" s="53"/>
      <c r="D83" s="53"/>
      <c r="E83" s="53"/>
      <c r="F83" s="53"/>
      <c r="G83" s="53"/>
      <c r="H83" s="32" t="n">
        <v>0.0006</v>
      </c>
      <c r="I83" s="26" t="n">
        <f aca="false">$I$31*H83</f>
        <v>2.5720875</v>
      </c>
    </row>
    <row r="84" customFormat="false" ht="14.15" hidden="false" customHeight="false" outlineLevel="0" collapsed="false">
      <c r="A84" s="24" t="s">
        <v>70</v>
      </c>
      <c r="B84" s="53" t="s">
        <v>109</v>
      </c>
      <c r="C84" s="53"/>
      <c r="D84" s="53"/>
      <c r="E84" s="53"/>
      <c r="F84" s="53"/>
      <c r="G84" s="53"/>
      <c r="H84" s="32" t="n">
        <v>0</v>
      </c>
      <c r="I84" s="26" t="n">
        <f aca="false">$I$31*H84</f>
        <v>0</v>
      </c>
    </row>
    <row r="85" customFormat="false" ht="12.75" hidden="false" customHeight="false" outlineLevel="0" collapsed="false">
      <c r="A85" s="24" t="s">
        <v>110</v>
      </c>
      <c r="B85" s="24"/>
      <c r="C85" s="24"/>
      <c r="D85" s="24"/>
      <c r="E85" s="24"/>
      <c r="F85" s="24"/>
      <c r="G85" s="24"/>
      <c r="H85" s="35" t="n">
        <f aca="false">H79+H80+H81+H82+H83+H84</f>
        <v>0.0366</v>
      </c>
      <c r="I85" s="29" t="n">
        <f aca="false">SUM(I79:I84)</f>
        <v>156.8973375</v>
      </c>
    </row>
    <row r="86" customFormat="false" ht="12.75" hidden="false" customHeight="false" outlineLevel="0" collapsed="false">
      <c r="A86" s="54"/>
      <c r="B86" s="54"/>
      <c r="C86" s="54"/>
      <c r="D86" s="54"/>
      <c r="E86" s="54"/>
      <c r="F86" s="54"/>
      <c r="G86" s="54"/>
      <c r="H86" s="54"/>
      <c r="I86" s="54"/>
    </row>
    <row r="87" customFormat="false" ht="12.75" hidden="false" customHeight="false" outlineLevel="0" collapsed="false">
      <c r="A87" s="24" t="s">
        <v>111</v>
      </c>
      <c r="B87" s="24"/>
      <c r="C87" s="24"/>
      <c r="D87" s="24"/>
      <c r="E87" s="24"/>
      <c r="F87" s="24"/>
      <c r="G87" s="24"/>
      <c r="H87" s="24" t="s">
        <v>49</v>
      </c>
      <c r="I87" s="24" t="s">
        <v>50</v>
      </c>
    </row>
    <row r="88" customFormat="false" ht="12.75" hidden="false" customHeight="false" outlineLevel="0" collapsed="false">
      <c r="A88" s="24" t="s">
        <v>22</v>
      </c>
      <c r="B88" s="16" t="s">
        <v>112</v>
      </c>
      <c r="C88" s="16"/>
      <c r="D88" s="16"/>
      <c r="E88" s="16"/>
      <c r="F88" s="16"/>
      <c r="G88" s="16"/>
      <c r="H88" s="32"/>
      <c r="I88" s="26" t="n">
        <v>0</v>
      </c>
    </row>
    <row r="89" customFormat="false" ht="12.75" hidden="false" customHeight="false" outlineLevel="0" collapsed="false">
      <c r="A89" s="24" t="s">
        <v>113</v>
      </c>
      <c r="B89" s="24"/>
      <c r="C89" s="24"/>
      <c r="D89" s="24"/>
      <c r="E89" s="24"/>
      <c r="F89" s="24"/>
      <c r="G89" s="24"/>
      <c r="H89" s="35"/>
      <c r="I89" s="29" t="n">
        <v>0</v>
      </c>
    </row>
    <row r="90" customFormat="false" ht="12.75" hidden="false" customHeight="false" outlineLevel="0" collapsed="false">
      <c r="A90" s="55"/>
      <c r="B90" s="55"/>
      <c r="C90" s="55"/>
      <c r="D90" s="55"/>
      <c r="E90" s="55"/>
      <c r="F90" s="55"/>
      <c r="G90" s="55"/>
      <c r="H90" s="55"/>
      <c r="I90" s="55"/>
    </row>
    <row r="91" customFormat="false" ht="12.75" hidden="false" customHeight="false" outlineLevel="0" collapsed="false">
      <c r="A91" s="49" t="s">
        <v>114</v>
      </c>
      <c r="B91" s="49"/>
      <c r="C91" s="49"/>
      <c r="D91" s="49"/>
      <c r="E91" s="49"/>
      <c r="F91" s="49"/>
      <c r="G91" s="49"/>
      <c r="H91" s="49"/>
      <c r="I91" s="49"/>
    </row>
    <row r="92" customFormat="false" ht="12.75" hidden="false" customHeight="false" outlineLevel="0" collapsed="false">
      <c r="A92" s="24" t="s">
        <v>115</v>
      </c>
      <c r="B92" s="24"/>
      <c r="C92" s="24"/>
      <c r="D92" s="24"/>
      <c r="E92" s="24"/>
      <c r="F92" s="24"/>
      <c r="G92" s="24"/>
      <c r="H92" s="24"/>
      <c r="I92" s="24" t="s">
        <v>50</v>
      </c>
    </row>
    <row r="93" customFormat="false" ht="12.75" hidden="false" customHeight="false" outlineLevel="0" collapsed="false">
      <c r="A93" s="24" t="s">
        <v>116</v>
      </c>
      <c r="B93" s="15" t="s">
        <v>117</v>
      </c>
      <c r="C93" s="15"/>
      <c r="D93" s="15"/>
      <c r="E93" s="15"/>
      <c r="F93" s="15"/>
      <c r="G93" s="15"/>
      <c r="H93" s="15"/>
      <c r="I93" s="26" t="n">
        <f aca="false">I85</f>
        <v>156.8973375</v>
      </c>
    </row>
    <row r="94" customFormat="false" ht="12.75" hidden="false" customHeight="false" outlineLevel="0" collapsed="false">
      <c r="A94" s="24" t="s">
        <v>118</v>
      </c>
      <c r="B94" s="15" t="s">
        <v>119</v>
      </c>
      <c r="C94" s="15"/>
      <c r="D94" s="15"/>
      <c r="E94" s="15"/>
      <c r="F94" s="15"/>
      <c r="G94" s="15"/>
      <c r="H94" s="15"/>
      <c r="I94" s="26" t="n">
        <v>0</v>
      </c>
    </row>
    <row r="95" customFormat="false" ht="12.75" hidden="false" customHeight="false" outlineLevel="0" collapsed="false">
      <c r="A95" s="24" t="s">
        <v>120</v>
      </c>
      <c r="B95" s="24"/>
      <c r="C95" s="24"/>
      <c r="D95" s="24"/>
      <c r="E95" s="24"/>
      <c r="F95" s="24"/>
      <c r="G95" s="24"/>
      <c r="H95" s="24"/>
      <c r="I95" s="29" t="n">
        <f aca="false">I93+I94</f>
        <v>156.8973375</v>
      </c>
    </row>
    <row r="96" customFormat="false" ht="12.75" hidden="false" customHeight="false" outlineLevel="0" collapsed="false">
      <c r="A96" s="50"/>
      <c r="B96" s="50"/>
      <c r="C96" s="50"/>
      <c r="D96" s="50"/>
      <c r="E96" s="50"/>
      <c r="F96" s="50"/>
      <c r="G96" s="50"/>
      <c r="H96" s="50"/>
      <c r="I96" s="50"/>
    </row>
    <row r="97" customFormat="false" ht="12.75" hidden="false" customHeight="false" outlineLevel="0" collapsed="false">
      <c r="A97" s="14" t="s">
        <v>121</v>
      </c>
      <c r="B97" s="14"/>
      <c r="C97" s="14"/>
      <c r="D97" s="14"/>
      <c r="E97" s="14"/>
      <c r="F97" s="14"/>
      <c r="G97" s="14"/>
      <c r="H97" s="14"/>
      <c r="I97" s="14"/>
    </row>
    <row r="98" customFormat="false" ht="12.75" hidden="false" customHeight="false" outlineLevel="0" collapsed="false">
      <c r="A98" s="24" t="n">
        <v>5</v>
      </c>
      <c r="B98" s="24" t="s">
        <v>122</v>
      </c>
      <c r="C98" s="24"/>
      <c r="D98" s="24"/>
      <c r="E98" s="24"/>
      <c r="F98" s="24"/>
      <c r="G98" s="24"/>
      <c r="H98" s="24"/>
      <c r="I98" s="24" t="s">
        <v>50</v>
      </c>
    </row>
    <row r="99" customFormat="false" ht="12.75" hidden="false" customHeight="false" outlineLevel="0" collapsed="false">
      <c r="A99" s="24" t="s">
        <v>22</v>
      </c>
      <c r="B99" s="25" t="s">
        <v>123</v>
      </c>
      <c r="C99" s="25"/>
      <c r="D99" s="25"/>
      <c r="E99" s="25"/>
      <c r="F99" s="25"/>
      <c r="G99" s="25"/>
      <c r="H99" s="15"/>
      <c r="I99" s="56"/>
    </row>
    <row r="100" customFormat="false" ht="12.75" hidden="false" customHeight="false" outlineLevel="0" collapsed="false">
      <c r="A100" s="24" t="s">
        <v>25</v>
      </c>
      <c r="B100" s="25" t="s">
        <v>124</v>
      </c>
      <c r="C100" s="25"/>
      <c r="D100" s="25"/>
      <c r="E100" s="25"/>
      <c r="F100" s="25"/>
      <c r="G100" s="25"/>
      <c r="H100" s="15"/>
      <c r="I100" s="26" t="n">
        <v>0</v>
      </c>
    </row>
    <row r="101" customFormat="false" ht="12.75" hidden="false" customHeight="false" outlineLevel="0" collapsed="false">
      <c r="A101" s="57" t="s">
        <v>27</v>
      </c>
      <c r="B101" s="25" t="s">
        <v>125</v>
      </c>
      <c r="C101" s="25"/>
      <c r="D101" s="25"/>
      <c r="E101" s="25"/>
      <c r="F101" s="25"/>
      <c r="G101" s="25"/>
      <c r="H101" s="15"/>
      <c r="I101" s="26" t="n">
        <v>0</v>
      </c>
    </row>
    <row r="102" customFormat="false" ht="12.75" hidden="false" customHeight="false" outlineLevel="0" collapsed="false">
      <c r="A102" s="24" t="s">
        <v>126</v>
      </c>
      <c r="B102" s="24"/>
      <c r="C102" s="24"/>
      <c r="D102" s="24"/>
      <c r="E102" s="24"/>
      <c r="F102" s="24"/>
      <c r="G102" s="24"/>
      <c r="H102" s="35"/>
      <c r="I102" s="29" t="n">
        <f aca="false">SUM(I99:I101)</f>
        <v>0</v>
      </c>
    </row>
    <row r="103" customFormat="false" ht="12.75" hidden="false" customHeight="false" outlineLevel="0" collapsed="false">
      <c r="A103" s="50"/>
      <c r="B103" s="50"/>
      <c r="C103" s="50"/>
      <c r="D103" s="50"/>
      <c r="E103" s="50"/>
      <c r="F103" s="50"/>
      <c r="G103" s="50"/>
      <c r="H103" s="50"/>
      <c r="I103" s="50"/>
    </row>
    <row r="104" customFormat="false" ht="12.75" hidden="false" customHeight="false" outlineLevel="0" collapsed="false">
      <c r="A104" s="14" t="s">
        <v>127</v>
      </c>
      <c r="B104" s="14"/>
      <c r="C104" s="14"/>
      <c r="D104" s="14"/>
      <c r="E104" s="14"/>
      <c r="F104" s="14"/>
      <c r="G104" s="14"/>
      <c r="H104" s="14"/>
      <c r="I104" s="14"/>
    </row>
    <row r="105" customFormat="false" ht="12.75" hidden="false" customHeight="false" outlineLevel="0" collapsed="false">
      <c r="A105" s="24" t="n">
        <v>6</v>
      </c>
      <c r="B105" s="24" t="s">
        <v>128</v>
      </c>
      <c r="C105" s="24"/>
      <c r="D105" s="24"/>
      <c r="E105" s="24"/>
      <c r="F105" s="24"/>
      <c r="G105" s="24"/>
      <c r="H105" s="24" t="s">
        <v>49</v>
      </c>
      <c r="I105" s="24" t="s">
        <v>50</v>
      </c>
    </row>
    <row r="106" customFormat="false" ht="12.75" hidden="false" customHeight="false" outlineLevel="0" collapsed="false">
      <c r="A106" s="24" t="s">
        <v>22</v>
      </c>
      <c r="B106" s="16" t="s">
        <v>129</v>
      </c>
      <c r="C106" s="16"/>
      <c r="D106" s="16"/>
      <c r="E106" s="16"/>
      <c r="F106" s="16"/>
      <c r="G106" s="16"/>
      <c r="H106" s="58"/>
      <c r="I106" s="26" t="n">
        <f aca="false">I122*H106</f>
        <v>0</v>
      </c>
    </row>
    <row r="107" customFormat="false" ht="12.75" hidden="false" customHeight="false" outlineLevel="0" collapsed="false">
      <c r="A107" s="24" t="s">
        <v>25</v>
      </c>
      <c r="B107" s="16" t="s">
        <v>130</v>
      </c>
      <c r="C107" s="16"/>
      <c r="D107" s="16"/>
      <c r="E107" s="16"/>
      <c r="F107" s="16"/>
      <c r="G107" s="16"/>
      <c r="H107" s="58"/>
      <c r="I107" s="26" t="n">
        <f aca="false">(I122+I106)*H107</f>
        <v>0</v>
      </c>
    </row>
    <row r="108" customFormat="false" ht="12.75" hidden="false" customHeight="false" outlineLevel="0" collapsed="false">
      <c r="A108" s="24" t="s">
        <v>27</v>
      </c>
      <c r="B108" s="59" t="s">
        <v>131</v>
      </c>
      <c r="C108" s="59"/>
      <c r="D108" s="59"/>
      <c r="E108" s="59"/>
      <c r="F108" s="59"/>
      <c r="G108" s="59"/>
      <c r="H108" s="27"/>
      <c r="I108" s="44"/>
    </row>
    <row r="109" customFormat="false" ht="12.75" hidden="false" customHeight="false" outlineLevel="0" collapsed="false">
      <c r="A109" s="24" t="s">
        <v>132</v>
      </c>
      <c r="B109" s="16" t="s">
        <v>133</v>
      </c>
      <c r="C109" s="16"/>
      <c r="D109" s="16"/>
      <c r="E109" s="16"/>
      <c r="F109" s="16"/>
      <c r="G109" s="16"/>
      <c r="H109" s="60"/>
      <c r="I109" s="26" t="n">
        <f aca="false">($I$122+$I$106+$I$107)/(1-(H109+H110+H111))*H109</f>
        <v>0</v>
      </c>
    </row>
    <row r="110" customFormat="false" ht="12.75" hidden="false" customHeight="false" outlineLevel="0" collapsed="false">
      <c r="A110" s="24" t="s">
        <v>134</v>
      </c>
      <c r="B110" s="16" t="s">
        <v>135</v>
      </c>
      <c r="C110" s="16"/>
      <c r="D110" s="16"/>
      <c r="E110" s="16"/>
      <c r="F110" s="16"/>
      <c r="G110" s="16"/>
      <c r="H110" s="60"/>
      <c r="I110" s="26" t="n">
        <f aca="false">($I$122+$I$106+$I$107)/(1-(H109+H110+H111))*H110</f>
        <v>0</v>
      </c>
    </row>
    <row r="111" customFormat="false" ht="12.75" hidden="false" customHeight="false" outlineLevel="0" collapsed="false">
      <c r="A111" s="24" t="s">
        <v>136</v>
      </c>
      <c r="B111" s="16" t="s">
        <v>137</v>
      </c>
      <c r="C111" s="16"/>
      <c r="D111" s="16"/>
      <c r="E111" s="16"/>
      <c r="F111" s="16"/>
      <c r="G111" s="16"/>
      <c r="H111" s="61" t="n">
        <v>0.04</v>
      </c>
      <c r="I111" s="26" t="n">
        <f aca="false">($I$122+$I$106+$I$107)/(1-(H109+H110+H111))*H111</f>
        <v>309.117089770833</v>
      </c>
    </row>
    <row r="112" customFormat="false" ht="12.75" hidden="false" customHeight="false" outlineLevel="0" collapsed="false">
      <c r="A112" s="24" t="s">
        <v>138</v>
      </c>
      <c r="B112" s="24"/>
      <c r="C112" s="24"/>
      <c r="D112" s="24"/>
      <c r="E112" s="24"/>
      <c r="F112" s="24"/>
      <c r="G112" s="24"/>
      <c r="H112" s="62"/>
      <c r="I112" s="29" t="n">
        <f aca="false">SUM(I106:I111)</f>
        <v>309.117089770833</v>
      </c>
      <c r="K112" s="63"/>
    </row>
    <row r="113" customFormat="false" ht="12.75" hidden="false" customHeight="false" outlineLevel="0" collapsed="false">
      <c r="A113" s="19"/>
      <c r="B113" s="13"/>
      <c r="C113" s="13"/>
      <c r="D113" s="13"/>
      <c r="E113" s="13"/>
      <c r="F113" s="13"/>
      <c r="G113" s="13"/>
      <c r="H113" s="13"/>
      <c r="I113" s="13"/>
    </row>
    <row r="114" customFormat="false" ht="12.75" hidden="false" customHeight="false" outlineLevel="0" collapsed="false">
      <c r="A114" s="19"/>
      <c r="B114" s="19"/>
      <c r="C114" s="19"/>
      <c r="D114" s="19"/>
      <c r="E114" s="19"/>
      <c r="F114" s="19"/>
      <c r="G114" s="19"/>
      <c r="H114" s="19"/>
      <c r="I114" s="31"/>
    </row>
    <row r="115" customFormat="false" ht="12.75" hidden="false" customHeight="false" outlineLevel="0" collapsed="false">
      <c r="A115" s="49" t="s">
        <v>139</v>
      </c>
      <c r="B115" s="49"/>
      <c r="C115" s="49"/>
      <c r="D115" s="49"/>
      <c r="E115" s="49"/>
      <c r="F115" s="49"/>
      <c r="G115" s="49"/>
      <c r="H115" s="49"/>
      <c r="I115" s="49"/>
      <c r="J115" s="64"/>
    </row>
    <row r="116" customFormat="false" ht="12.75" hidden="false" customHeight="false" outlineLevel="0" collapsed="false">
      <c r="A116" s="24" t="s">
        <v>140</v>
      </c>
      <c r="B116" s="24"/>
      <c r="C116" s="24"/>
      <c r="D116" s="24"/>
      <c r="E116" s="24"/>
      <c r="F116" s="24"/>
      <c r="G116" s="24"/>
      <c r="H116" s="24"/>
      <c r="I116" s="24" t="s">
        <v>50</v>
      </c>
    </row>
    <row r="117" customFormat="false" ht="12.75" hidden="false" customHeight="false" outlineLevel="0" collapsed="false">
      <c r="A117" s="15" t="s">
        <v>22</v>
      </c>
      <c r="B117" s="16" t="str">
        <f aca="false">A24</f>
        <v>MÓDULO 1 - COMPOSIÇÃO DA REMUNERAÇÃO</v>
      </c>
      <c r="C117" s="16"/>
      <c r="D117" s="16"/>
      <c r="E117" s="16"/>
      <c r="F117" s="16"/>
      <c r="G117" s="16"/>
      <c r="H117" s="16"/>
      <c r="I117" s="26" t="n">
        <f aca="false">I32</f>
        <v>4286.8125</v>
      </c>
    </row>
    <row r="118" customFormat="false" ht="12.75" hidden="false" customHeight="false" outlineLevel="0" collapsed="false">
      <c r="A118" s="15" t="s">
        <v>25</v>
      </c>
      <c r="B118" s="16" t="str">
        <f aca="false">A34</f>
        <v>MÓDULO 2 – ENCARGOS E BENEFÍCIOS ANUAIS, MENSAIS E DIÁRIOS</v>
      </c>
      <c r="C118" s="16"/>
      <c r="D118" s="16"/>
      <c r="E118" s="16"/>
      <c r="F118" s="16"/>
      <c r="G118" s="16"/>
      <c r="H118" s="16"/>
      <c r="I118" s="26" t="n">
        <f aca="false">I65</f>
        <v>2672.808588875</v>
      </c>
    </row>
    <row r="119" customFormat="false" ht="12.75" hidden="false" customHeight="false" outlineLevel="0" collapsed="false">
      <c r="A119" s="15" t="s">
        <v>27</v>
      </c>
      <c r="B119" s="16" t="str">
        <f aca="false">A67</f>
        <v>MÓDULO 3 – PROVISÃO PARA RESCISÃO</v>
      </c>
      <c r="C119" s="16"/>
      <c r="D119" s="16"/>
      <c r="E119" s="16"/>
      <c r="F119" s="16"/>
      <c r="G119" s="16"/>
      <c r="H119" s="16"/>
      <c r="I119" s="26" t="n">
        <f aca="false">I75</f>
        <v>302.291728125</v>
      </c>
      <c r="J119" s="64"/>
    </row>
    <row r="120" customFormat="false" ht="12.75" hidden="false" customHeight="false" outlineLevel="0" collapsed="false">
      <c r="A120" s="15" t="s">
        <v>30</v>
      </c>
      <c r="B120" s="16" t="str">
        <f aca="false">A77</f>
        <v>MÓDULO 4 – CUSTO DE REPOSIÇÃO DO PROFISSIONAL AUSENTE</v>
      </c>
      <c r="C120" s="16"/>
      <c r="D120" s="16"/>
      <c r="E120" s="16"/>
      <c r="F120" s="16"/>
      <c r="G120" s="16"/>
      <c r="H120" s="16"/>
      <c r="I120" s="26" t="n">
        <f aca="false">I95</f>
        <v>156.8973375</v>
      </c>
      <c r="J120" s="64"/>
    </row>
    <row r="121" customFormat="false" ht="12.75" hidden="false" customHeight="false" outlineLevel="0" collapsed="false">
      <c r="A121" s="15" t="s">
        <v>55</v>
      </c>
      <c r="B121" s="16" t="str">
        <f aca="false">A97</f>
        <v>MÓDULO 5 – INSUMOS DIVERSOS</v>
      </c>
      <c r="C121" s="16"/>
      <c r="D121" s="16"/>
      <c r="E121" s="16"/>
      <c r="F121" s="16"/>
      <c r="G121" s="16"/>
      <c r="H121" s="16"/>
      <c r="I121" s="26" t="n">
        <f aca="false">I102</f>
        <v>0</v>
      </c>
    </row>
    <row r="122" customFormat="false" ht="12.75" hidden="false" customHeight="false" outlineLevel="0" collapsed="false">
      <c r="A122" s="24"/>
      <c r="B122" s="24" t="s">
        <v>141</v>
      </c>
      <c r="C122" s="24"/>
      <c r="D122" s="24"/>
      <c r="E122" s="24"/>
      <c r="F122" s="24"/>
      <c r="G122" s="24"/>
      <c r="H122" s="24"/>
      <c r="I122" s="29" t="n">
        <f aca="false">SUM(I117:I121)</f>
        <v>7418.8101545</v>
      </c>
      <c r="J122" s="65"/>
    </row>
    <row r="123" customFormat="false" ht="12.75" hidden="false" customHeight="false" outlineLevel="0" collapsed="false">
      <c r="A123" s="15" t="s">
        <v>70</v>
      </c>
      <c r="B123" s="16" t="str">
        <f aca="false">A104</f>
        <v>MÓDULO 6 – CUSTOS INDIRETOS, TRIBUTOS E LUCRO</v>
      </c>
      <c r="C123" s="16"/>
      <c r="D123" s="16"/>
      <c r="E123" s="16"/>
      <c r="F123" s="16"/>
      <c r="G123" s="16"/>
      <c r="H123" s="16"/>
      <c r="I123" s="26" t="n">
        <f aca="false">I112</f>
        <v>309.117089770833</v>
      </c>
    </row>
    <row r="124" customFormat="false" ht="12.75" hidden="false" customHeight="false" outlineLevel="0" collapsed="false">
      <c r="A124" s="24" t="s">
        <v>142</v>
      </c>
      <c r="B124" s="24"/>
      <c r="C124" s="24"/>
      <c r="D124" s="24"/>
      <c r="E124" s="24"/>
      <c r="F124" s="24"/>
      <c r="G124" s="24"/>
      <c r="H124" s="24"/>
      <c r="I124" s="29" t="n">
        <f aca="false">I122+I123</f>
        <v>7727.92724427083</v>
      </c>
    </row>
    <row r="125" customFormat="false" ht="12.75" hidden="true" customHeight="false" outlineLevel="0" collapsed="false">
      <c r="A125" s="66" t="s">
        <v>143</v>
      </c>
      <c r="B125" s="66" t="s">
        <v>144</v>
      </c>
      <c r="C125" s="66"/>
      <c r="D125" s="66"/>
      <c r="E125" s="66"/>
      <c r="F125" s="66"/>
      <c r="G125" s="66"/>
      <c r="H125" s="67"/>
      <c r="I125" s="67"/>
    </row>
    <row r="126" customFormat="false" ht="12.75" hidden="true" customHeight="false" outlineLevel="0" collapsed="false">
      <c r="A126" s="68" t="s">
        <v>145</v>
      </c>
      <c r="B126" s="68"/>
      <c r="C126" s="68"/>
      <c r="D126" s="68"/>
      <c r="E126" s="68"/>
      <c r="F126" s="68"/>
      <c r="G126" s="68"/>
      <c r="H126" s="68"/>
      <c r="I126" s="68"/>
    </row>
    <row r="127" customFormat="false" ht="12.75" hidden="true" customHeight="false" outlineLevel="0" collapsed="false">
      <c r="A127" s="69"/>
      <c r="B127" s="70" t="s">
        <v>146</v>
      </c>
      <c r="C127" s="70"/>
      <c r="D127" s="70"/>
      <c r="E127" s="70"/>
      <c r="F127" s="70"/>
      <c r="G127" s="70"/>
      <c r="H127" s="70"/>
      <c r="I127" s="68" t="s">
        <v>50</v>
      </c>
    </row>
    <row r="128" customFormat="false" ht="12.75" hidden="true" customHeight="false" outlineLevel="0" collapsed="false">
      <c r="A128" s="71" t="s">
        <v>22</v>
      </c>
      <c r="B128" s="72" t="s">
        <v>147</v>
      </c>
      <c r="C128" s="72"/>
      <c r="D128" s="72"/>
      <c r="E128" s="72"/>
      <c r="F128" s="72"/>
      <c r="G128" s="72"/>
      <c r="H128" s="72"/>
      <c r="I128" s="73" t="e">
        <f aca="false">#REF!</f>
        <v>#REF!</v>
      </c>
    </row>
    <row r="129" customFormat="false" ht="12.75" hidden="true" customHeight="false" outlineLevel="0" collapsed="false">
      <c r="A129" s="74" t="s">
        <v>25</v>
      </c>
      <c r="B129" s="75" t="s">
        <v>148</v>
      </c>
      <c r="C129" s="75"/>
      <c r="D129" s="75"/>
      <c r="E129" s="75"/>
      <c r="F129" s="75"/>
      <c r="G129" s="75"/>
      <c r="H129" s="75"/>
      <c r="I129" s="76" t="e">
        <f aca="false">#REF!</f>
        <v>#REF!</v>
      </c>
    </row>
    <row r="130" customFormat="false" ht="12.75" hidden="true" customHeight="false" outlineLevel="0" collapsed="false">
      <c r="A130" s="74" t="s">
        <v>27</v>
      </c>
      <c r="B130" s="77" t="s">
        <v>149</v>
      </c>
      <c r="C130" s="77"/>
      <c r="D130" s="77"/>
      <c r="E130" s="77"/>
      <c r="F130" s="77"/>
      <c r="G130" s="77"/>
      <c r="H130" s="77"/>
      <c r="I130" s="76" t="n">
        <f aca="false">I112</f>
        <v>309.117089770833</v>
      </c>
    </row>
    <row r="131" customFormat="false" ht="12.75" hidden="true" customHeight="false" outlineLevel="0" collapsed="false">
      <c r="A131" s="69" t="s">
        <v>19</v>
      </c>
      <c r="B131" s="69"/>
      <c r="C131" s="69"/>
      <c r="D131" s="69"/>
      <c r="E131" s="69"/>
      <c r="F131" s="69"/>
      <c r="G131" s="69"/>
      <c r="H131" s="69"/>
      <c r="I131" s="78" t="e">
        <f aca="false">SUM(I128:I130)</f>
        <v>#REF!</v>
      </c>
    </row>
    <row r="132" customFormat="false" ht="12.75" hidden="true" customHeight="false" outlineLevel="0" collapsed="false">
      <c r="A132" s="66" t="s">
        <v>150</v>
      </c>
      <c r="B132" s="0" t="s">
        <v>151</v>
      </c>
    </row>
    <row r="135" customFormat="false" ht="12.75" hidden="false" customHeight="false" outlineLevel="0" collapsed="false">
      <c r="A135" s="49" t="s">
        <v>152</v>
      </c>
      <c r="B135" s="49"/>
      <c r="C135" s="49"/>
      <c r="D135" s="49"/>
      <c r="E135" s="49"/>
      <c r="F135" s="49"/>
      <c r="G135" s="49"/>
      <c r="H135" s="49"/>
      <c r="I135" s="49"/>
    </row>
    <row r="136" customFormat="false" ht="12.75" hidden="false" customHeight="false" outlineLevel="0" collapsed="false">
      <c r="A136" s="79" t="s">
        <v>22</v>
      </c>
      <c r="B136" s="80" t="s">
        <v>153</v>
      </c>
      <c r="C136" s="80"/>
      <c r="D136" s="80"/>
      <c r="E136" s="80"/>
      <c r="F136" s="80"/>
      <c r="G136" s="80"/>
      <c r="H136" s="80"/>
      <c r="I136" s="10" t="n">
        <f aca="false">I124</f>
        <v>7727.92724427083</v>
      </c>
    </row>
    <row r="137" customFormat="false" ht="12.75" hidden="false" customHeight="false" outlineLevel="0" collapsed="false">
      <c r="A137" s="81" t="s">
        <v>27</v>
      </c>
      <c r="B137" s="82" t="s">
        <v>154</v>
      </c>
      <c r="C137" s="82"/>
      <c r="D137" s="82"/>
      <c r="E137" s="82"/>
      <c r="F137" s="82"/>
      <c r="G137" s="82"/>
      <c r="H137" s="82"/>
      <c r="I137" s="83" t="n">
        <f aca="false">I136</f>
        <v>7727.92724427083</v>
      </c>
    </row>
    <row r="138" customFormat="false" ht="12.75" hidden="false" customHeight="false" outlineLevel="0" collapsed="false">
      <c r="A138" s="79" t="s">
        <v>30</v>
      </c>
      <c r="B138" s="80" t="s">
        <v>155</v>
      </c>
      <c r="C138" s="80"/>
      <c r="D138" s="80"/>
      <c r="E138" s="80"/>
      <c r="F138" s="80"/>
      <c r="G138" s="80"/>
      <c r="H138" s="80"/>
      <c r="I138" s="0" t="n">
        <v>1</v>
      </c>
    </row>
    <row r="139" customFormat="false" ht="12.75" hidden="false" customHeight="false" outlineLevel="0" collapsed="false">
      <c r="A139" s="81" t="s">
        <v>55</v>
      </c>
      <c r="B139" s="82" t="s">
        <v>156</v>
      </c>
      <c r="C139" s="82"/>
      <c r="D139" s="82"/>
      <c r="E139" s="82"/>
      <c r="F139" s="82"/>
      <c r="G139" s="82"/>
      <c r="H139" s="82"/>
      <c r="I139" s="83" t="n">
        <f aca="false">I137*I138</f>
        <v>7727.92724427083</v>
      </c>
    </row>
    <row r="140" customFormat="false" ht="12.75" hidden="false" customHeight="false" outlineLevel="0" collapsed="false">
      <c r="A140" s="84" t="s">
        <v>70</v>
      </c>
      <c r="B140" s="85" t="s">
        <v>157</v>
      </c>
      <c r="C140" s="85"/>
      <c r="D140" s="85"/>
      <c r="E140" s="85"/>
      <c r="F140" s="85"/>
      <c r="G140" s="85"/>
      <c r="H140" s="85"/>
      <c r="I140" s="86" t="n">
        <f aca="false">I139*12</f>
        <v>92735.12693125</v>
      </c>
    </row>
  </sheetData>
  <mergeCells count="137">
    <mergeCell ref="A1:I1"/>
    <mergeCell ref="A2:I2"/>
    <mergeCell ref="A3:I3"/>
    <mergeCell ref="A4:I4"/>
    <mergeCell ref="A5:I5"/>
    <mergeCell ref="A6:I6"/>
    <mergeCell ref="A7:I7"/>
    <mergeCell ref="B8:H8"/>
    <mergeCell ref="B9:H9"/>
    <mergeCell ref="B10:H10"/>
    <mergeCell ref="B11:H11"/>
    <mergeCell ref="A13:I13"/>
    <mergeCell ref="A14:D14"/>
    <mergeCell ref="F14:G14"/>
    <mergeCell ref="H14:I14"/>
    <mergeCell ref="A15:D15"/>
    <mergeCell ref="F15:G15"/>
    <mergeCell ref="H15:I15"/>
    <mergeCell ref="A17:I17"/>
    <mergeCell ref="B18:H18"/>
    <mergeCell ref="B19:H19"/>
    <mergeCell ref="B20:H20"/>
    <mergeCell ref="B21:H21"/>
    <mergeCell ref="B22:H22"/>
    <mergeCell ref="A23:I23"/>
    <mergeCell ref="A24:I24"/>
    <mergeCell ref="B25:G25"/>
    <mergeCell ref="B26:G26"/>
    <mergeCell ref="B27:G27"/>
    <mergeCell ref="B28:G28"/>
    <mergeCell ref="B29:G29"/>
    <mergeCell ref="B30:G30"/>
    <mergeCell ref="B31:G31"/>
    <mergeCell ref="A32:H32"/>
    <mergeCell ref="A34:I34"/>
    <mergeCell ref="A35:G35"/>
    <mergeCell ref="B36:G36"/>
    <mergeCell ref="B37:G37"/>
    <mergeCell ref="A38:G38"/>
    <mergeCell ref="A39:G39"/>
    <mergeCell ref="A40:I40"/>
    <mergeCell ref="A41:G41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51:I51"/>
    <mergeCell ref="A52:G52"/>
    <mergeCell ref="B53:G53"/>
    <mergeCell ref="B54:G54"/>
    <mergeCell ref="B55:G55"/>
    <mergeCell ref="B56:G56"/>
    <mergeCell ref="B57:G57"/>
    <mergeCell ref="A58:H58"/>
    <mergeCell ref="A59:I59"/>
    <mergeCell ref="A60:I60"/>
    <mergeCell ref="A61:H61"/>
    <mergeCell ref="B62:H62"/>
    <mergeCell ref="B63:H63"/>
    <mergeCell ref="B64:H64"/>
    <mergeCell ref="A65:H65"/>
    <mergeCell ref="A66:I66"/>
    <mergeCell ref="A67:I67"/>
    <mergeCell ref="B68:G68"/>
    <mergeCell ref="B69:G69"/>
    <mergeCell ref="B70:G70"/>
    <mergeCell ref="B71:G71"/>
    <mergeCell ref="B72:G72"/>
    <mergeCell ref="B73:G73"/>
    <mergeCell ref="B74:G74"/>
    <mergeCell ref="A75:G75"/>
    <mergeCell ref="A76:I76"/>
    <mergeCell ref="A77:I77"/>
    <mergeCell ref="A78:G78"/>
    <mergeCell ref="B79:G79"/>
    <mergeCell ref="B80:G80"/>
    <mergeCell ref="B81:G81"/>
    <mergeCell ref="B82:G82"/>
    <mergeCell ref="B83:G83"/>
    <mergeCell ref="B84:G84"/>
    <mergeCell ref="A85:G85"/>
    <mergeCell ref="A86:I86"/>
    <mergeCell ref="A87:G87"/>
    <mergeCell ref="B88:G88"/>
    <mergeCell ref="A89:G89"/>
    <mergeCell ref="A90:I90"/>
    <mergeCell ref="A91:I91"/>
    <mergeCell ref="A92:H92"/>
    <mergeCell ref="B93:H93"/>
    <mergeCell ref="B94:H94"/>
    <mergeCell ref="A95:H95"/>
    <mergeCell ref="A96:I96"/>
    <mergeCell ref="A97:I97"/>
    <mergeCell ref="B98:G98"/>
    <mergeCell ref="B99:G99"/>
    <mergeCell ref="B100:G100"/>
    <mergeCell ref="B101:G101"/>
    <mergeCell ref="A102:G102"/>
    <mergeCell ref="A103:I103"/>
    <mergeCell ref="A104:I104"/>
    <mergeCell ref="B105:G105"/>
    <mergeCell ref="B106:G106"/>
    <mergeCell ref="B107:G107"/>
    <mergeCell ref="B108:G108"/>
    <mergeCell ref="B109:G109"/>
    <mergeCell ref="B110:G110"/>
    <mergeCell ref="B111:G111"/>
    <mergeCell ref="A112:G112"/>
    <mergeCell ref="B113:I113"/>
    <mergeCell ref="A115:I115"/>
    <mergeCell ref="A116:H116"/>
    <mergeCell ref="B117:H117"/>
    <mergeCell ref="B118:H118"/>
    <mergeCell ref="B119:H119"/>
    <mergeCell ref="B120:H120"/>
    <mergeCell ref="B121:H121"/>
    <mergeCell ref="B122:H122"/>
    <mergeCell ref="B123:H123"/>
    <mergeCell ref="A124:H124"/>
    <mergeCell ref="B125:G125"/>
    <mergeCell ref="A126:I126"/>
    <mergeCell ref="B127:H127"/>
    <mergeCell ref="B128:H128"/>
    <mergeCell ref="B129:H129"/>
    <mergeCell ref="B130:H130"/>
    <mergeCell ref="A131:H131"/>
    <mergeCell ref="A135:I135"/>
    <mergeCell ref="B136:H136"/>
    <mergeCell ref="B137:H137"/>
    <mergeCell ref="B138:H138"/>
    <mergeCell ref="B139:H139"/>
    <mergeCell ref="B140:H140"/>
  </mergeCells>
  <printOptions headings="false" gridLines="false" gridLinesSet="true" horizontalCentered="true" verticalCentered="false"/>
  <pageMargins left="1.37777777777778" right="0.590277777777778" top="0.7875" bottom="0.7875" header="0.511811023622047" footer="0.511811023622047"/>
  <pageSetup paperSize="9" scale="100" fitToWidth="1" fitToHeight="3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true"/>
  </sheetPr>
  <dimension ref="A1:K142"/>
  <sheetViews>
    <sheetView showFormulas="false" showGridLines="true" showRowColHeaders="true" showZeros="true" rightToLeft="false" tabSelected="true" showOutlineSymbols="true" defaultGridColor="true" view="normal" topLeftCell="A46" colorId="64" zoomScale="120" zoomScaleNormal="120" zoomScalePageLayoutView="100" workbookViewId="0">
      <selection pane="topLeft" activeCell="I56" activeCellId="0" sqref="I56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7" min="1" style="0" width="8.57"/>
    <col collapsed="false" customWidth="true" hidden="false" outlineLevel="0" max="8" min="8" style="0" width="10"/>
    <col collapsed="false" customWidth="true" hidden="false" outlineLevel="0" max="9" min="9" style="0" width="14.71"/>
    <col collapsed="false" customWidth="true" hidden="false" outlineLevel="0" max="10" min="10" style="0" width="11.14"/>
    <col collapsed="false" customWidth="true" hidden="false" outlineLevel="0" max="11" min="11" style="0" width="8.29"/>
    <col collapsed="false" customWidth="true" hidden="false" outlineLevel="0" max="1015" min="12" style="0" width="8.57"/>
  </cols>
  <sheetData>
    <row r="1" customFormat="false" ht="12.75" hidden="false" customHeight="false" outlineLevel="0" collapsed="false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customFormat="false" ht="12.75" hidden="false" customHeight="false" outlineLevel="0" collapsed="false">
      <c r="A2" s="12"/>
      <c r="B2" s="12"/>
      <c r="C2" s="12"/>
      <c r="D2" s="12"/>
      <c r="E2" s="12"/>
      <c r="F2" s="12"/>
      <c r="G2" s="12"/>
      <c r="H2" s="12"/>
      <c r="I2" s="12"/>
    </row>
    <row r="3" customFormat="false" ht="12.75" hidden="false" customHeight="false" outlineLevel="0" collapsed="false">
      <c r="A3" s="11" t="s">
        <v>20</v>
      </c>
      <c r="B3" s="11"/>
      <c r="C3" s="11"/>
      <c r="D3" s="11"/>
      <c r="E3" s="11"/>
      <c r="F3" s="11"/>
      <c r="G3" s="11"/>
      <c r="H3" s="11"/>
      <c r="I3" s="11"/>
    </row>
    <row r="4" customFormat="false" ht="12.75" hidden="false" customHeight="false" outlineLevel="0" collapsed="false">
      <c r="A4" s="12"/>
      <c r="B4" s="12"/>
      <c r="C4" s="12"/>
      <c r="D4" s="12"/>
      <c r="E4" s="12"/>
      <c r="F4" s="12"/>
      <c r="G4" s="12"/>
      <c r="H4" s="12"/>
      <c r="I4" s="12"/>
    </row>
    <row r="5" customFormat="false" ht="12.75" hidden="false" customHeight="false" outlineLevel="0" collapsed="false">
      <c r="A5" s="11" t="s">
        <v>2</v>
      </c>
      <c r="B5" s="11"/>
      <c r="C5" s="11"/>
      <c r="D5" s="11"/>
      <c r="E5" s="11"/>
      <c r="F5" s="11"/>
      <c r="G5" s="11"/>
      <c r="H5" s="11"/>
      <c r="I5" s="11"/>
    </row>
    <row r="6" customFormat="false" ht="12.75" hidden="false" customHeight="false" outlineLevel="0" collapsed="false">
      <c r="A6" s="13"/>
      <c r="B6" s="13"/>
      <c r="C6" s="13"/>
      <c r="D6" s="13"/>
      <c r="E6" s="13"/>
      <c r="F6" s="13"/>
      <c r="G6" s="13"/>
      <c r="H6" s="13"/>
      <c r="I6" s="13"/>
    </row>
    <row r="7" customFormat="false" ht="12.75" hidden="false" customHeight="false" outlineLevel="0" collapsed="false">
      <c r="A7" s="14" t="s">
        <v>21</v>
      </c>
      <c r="B7" s="14"/>
      <c r="C7" s="14"/>
      <c r="D7" s="14"/>
      <c r="E7" s="14"/>
      <c r="F7" s="14"/>
      <c r="G7" s="14"/>
      <c r="H7" s="14"/>
      <c r="I7" s="14"/>
    </row>
    <row r="8" customFormat="false" ht="12.75" hidden="false" customHeight="false" outlineLevel="0" collapsed="false">
      <c r="A8" s="15" t="s">
        <v>22</v>
      </c>
      <c r="B8" s="16" t="s">
        <v>23</v>
      </c>
      <c r="C8" s="16"/>
      <c r="D8" s="16"/>
      <c r="E8" s="16"/>
      <c r="F8" s="16"/>
      <c r="G8" s="16"/>
      <c r="H8" s="16"/>
      <c r="I8" s="17" t="s">
        <v>24</v>
      </c>
    </row>
    <row r="9" customFormat="false" ht="12.75" hidden="false" customHeight="false" outlineLevel="0" collapsed="false">
      <c r="A9" s="15" t="s">
        <v>25</v>
      </c>
      <c r="B9" s="16" t="s">
        <v>26</v>
      </c>
      <c r="C9" s="16"/>
      <c r="D9" s="16"/>
      <c r="E9" s="16"/>
      <c r="F9" s="16"/>
      <c r="G9" s="16"/>
      <c r="H9" s="16"/>
      <c r="I9" s="15" t="s">
        <v>15</v>
      </c>
    </row>
    <row r="10" customFormat="false" ht="12.75" hidden="false" customHeight="false" outlineLevel="0" collapsed="false">
      <c r="A10" s="15" t="s">
        <v>27</v>
      </c>
      <c r="B10" s="16" t="s">
        <v>28</v>
      </c>
      <c r="C10" s="16"/>
      <c r="D10" s="16"/>
      <c r="E10" s="16"/>
      <c r="F10" s="16"/>
      <c r="G10" s="16"/>
      <c r="H10" s="16"/>
      <c r="I10" s="18" t="s">
        <v>158</v>
      </c>
    </row>
    <row r="11" customFormat="false" ht="12.75" hidden="false" customHeight="false" outlineLevel="0" collapsed="false">
      <c r="A11" s="15" t="s">
        <v>30</v>
      </c>
      <c r="B11" s="16" t="s">
        <v>31</v>
      </c>
      <c r="C11" s="16"/>
      <c r="D11" s="16"/>
      <c r="E11" s="16"/>
      <c r="F11" s="16"/>
      <c r="G11" s="16"/>
      <c r="H11" s="16"/>
      <c r="I11" s="15" t="n">
        <v>12</v>
      </c>
    </row>
    <row r="12" customFormat="false" ht="12.75" hidden="false" customHeight="false" outlineLevel="0" collapsed="false">
      <c r="A12" s="19"/>
      <c r="B12" s="13"/>
      <c r="C12" s="13"/>
      <c r="D12" s="13"/>
      <c r="E12" s="13"/>
      <c r="F12" s="13"/>
      <c r="G12" s="13"/>
      <c r="H12" s="19"/>
      <c r="I12" s="19"/>
    </row>
    <row r="13" customFormat="false" ht="12.75" hidden="false" customHeight="false" outlineLevel="0" collapsed="false">
      <c r="A13" s="14" t="s">
        <v>32</v>
      </c>
      <c r="B13" s="14"/>
      <c r="C13" s="14"/>
      <c r="D13" s="14"/>
      <c r="E13" s="14"/>
      <c r="F13" s="14"/>
      <c r="G13" s="14"/>
      <c r="H13" s="14"/>
      <c r="I13" s="14"/>
    </row>
    <row r="14" customFormat="false" ht="19.5" hidden="false" customHeight="true" outlineLevel="0" collapsed="false">
      <c r="A14" s="20" t="s">
        <v>33</v>
      </c>
      <c r="B14" s="20"/>
      <c r="C14" s="20"/>
      <c r="D14" s="20"/>
      <c r="E14" s="20" t="s">
        <v>34</v>
      </c>
      <c r="F14" s="20" t="s">
        <v>35</v>
      </c>
      <c r="G14" s="20"/>
      <c r="H14" s="21" t="s">
        <v>36</v>
      </c>
      <c r="I14" s="21"/>
    </row>
    <row r="15" customFormat="false" ht="12.75" hidden="false" customHeight="false" outlineLevel="0" collapsed="false">
      <c r="A15" s="15" t="s">
        <v>14</v>
      </c>
      <c r="B15" s="15"/>
      <c r="C15" s="15"/>
      <c r="D15" s="15"/>
      <c r="E15" s="15" t="s">
        <v>159</v>
      </c>
      <c r="F15" s="15" t="s">
        <v>38</v>
      </c>
      <c r="G15" s="15"/>
      <c r="H15" s="15" t="s">
        <v>160</v>
      </c>
      <c r="I15" s="15"/>
    </row>
    <row r="16" customFormat="false" ht="12.75" hidden="false" customHeight="false" outlineLevel="0" collapsed="false">
      <c r="A16" s="19"/>
      <c r="B16" s="13"/>
      <c r="C16" s="13"/>
      <c r="D16" s="13"/>
      <c r="E16" s="13"/>
      <c r="F16" s="13"/>
      <c r="G16" s="13"/>
      <c r="H16" s="19"/>
      <c r="I16" s="19"/>
    </row>
    <row r="17" customFormat="false" ht="12.75" hidden="false" customHeight="false" outlineLevel="0" collapsed="false">
      <c r="A17" s="14" t="s">
        <v>40</v>
      </c>
      <c r="B17" s="14"/>
      <c r="C17" s="14"/>
      <c r="D17" s="14"/>
      <c r="E17" s="14"/>
      <c r="F17" s="14"/>
      <c r="G17" s="14"/>
      <c r="H17" s="14"/>
      <c r="I17" s="14"/>
    </row>
    <row r="18" customFormat="false" ht="12.75" hidden="false" customHeight="false" outlineLevel="0" collapsed="false">
      <c r="A18" s="15" t="n">
        <v>1</v>
      </c>
      <c r="B18" s="16" t="s">
        <v>41</v>
      </c>
      <c r="C18" s="16"/>
      <c r="D18" s="16"/>
      <c r="E18" s="16"/>
      <c r="F18" s="16"/>
      <c r="G18" s="16"/>
      <c r="H18" s="16"/>
      <c r="I18" s="15" t="str">
        <f aca="false">A15</f>
        <v>Auxiliar Administrativo</v>
      </c>
    </row>
    <row r="19" customFormat="false" ht="12.75" hidden="false" customHeight="false" outlineLevel="0" collapsed="false">
      <c r="A19" s="15" t="n">
        <v>2</v>
      </c>
      <c r="B19" s="16" t="s">
        <v>42</v>
      </c>
      <c r="C19" s="16"/>
      <c r="D19" s="16"/>
      <c r="E19" s="16"/>
      <c r="F19" s="16"/>
      <c r="G19" s="16"/>
      <c r="H19" s="16"/>
      <c r="I19" s="15" t="s">
        <v>161</v>
      </c>
    </row>
    <row r="20" customFormat="false" ht="12.75" hidden="false" customHeight="false" outlineLevel="0" collapsed="false">
      <c r="A20" s="15" t="n">
        <v>3</v>
      </c>
      <c r="B20" s="16" t="s">
        <v>44</v>
      </c>
      <c r="C20" s="16"/>
      <c r="D20" s="16"/>
      <c r="E20" s="16"/>
      <c r="F20" s="16"/>
      <c r="G20" s="16"/>
      <c r="H20" s="16"/>
      <c r="I20" s="22" t="n">
        <v>1740.25</v>
      </c>
    </row>
    <row r="21" customFormat="false" ht="12.75" hidden="false" customHeight="false" outlineLevel="0" collapsed="false">
      <c r="A21" s="15" t="n">
        <v>4</v>
      </c>
      <c r="B21" s="16" t="s">
        <v>45</v>
      </c>
      <c r="C21" s="16"/>
      <c r="D21" s="16"/>
      <c r="E21" s="16"/>
      <c r="F21" s="16"/>
      <c r="G21" s="16"/>
      <c r="H21" s="16"/>
      <c r="I21" s="18" t="str">
        <f aca="false">I18</f>
        <v>Auxiliar Administrativo</v>
      </c>
    </row>
    <row r="22" customFormat="false" ht="12.75" hidden="false" customHeight="false" outlineLevel="0" collapsed="false">
      <c r="A22" s="15" t="n">
        <v>5</v>
      </c>
      <c r="B22" s="16" t="s">
        <v>46</v>
      </c>
      <c r="C22" s="16"/>
      <c r="D22" s="16"/>
      <c r="E22" s="16"/>
      <c r="F22" s="16"/>
      <c r="G22" s="16"/>
      <c r="H22" s="16"/>
      <c r="I22" s="23" t="n">
        <v>45658</v>
      </c>
    </row>
    <row r="23" customFormat="false" ht="12.75" hidden="false" customHeight="false" outlineLevel="0" collapsed="false">
      <c r="A23" s="19"/>
      <c r="B23" s="19"/>
      <c r="C23" s="19"/>
      <c r="D23" s="19"/>
      <c r="E23" s="19"/>
      <c r="F23" s="19"/>
      <c r="G23" s="19"/>
      <c r="H23" s="19"/>
      <c r="I23" s="19"/>
    </row>
    <row r="24" customFormat="false" ht="12.75" hidden="false" customHeight="false" outlineLevel="0" collapsed="false">
      <c r="A24" s="14" t="s">
        <v>47</v>
      </c>
      <c r="B24" s="14"/>
      <c r="C24" s="14"/>
      <c r="D24" s="14"/>
      <c r="E24" s="14"/>
      <c r="F24" s="14"/>
      <c r="G24" s="14"/>
      <c r="H24" s="14"/>
      <c r="I24" s="14"/>
    </row>
    <row r="25" customFormat="false" ht="12.75" hidden="false" customHeight="false" outlineLevel="0" collapsed="false">
      <c r="A25" s="24" t="n">
        <v>1</v>
      </c>
      <c r="B25" s="24" t="s">
        <v>48</v>
      </c>
      <c r="C25" s="24"/>
      <c r="D25" s="24"/>
      <c r="E25" s="24"/>
      <c r="F25" s="24"/>
      <c r="G25" s="24"/>
      <c r="H25" s="24" t="s">
        <v>49</v>
      </c>
      <c r="I25" s="24" t="s">
        <v>50</v>
      </c>
    </row>
    <row r="26" customFormat="false" ht="12.75" hidden="false" customHeight="false" outlineLevel="0" collapsed="false">
      <c r="A26" s="24" t="s">
        <v>22</v>
      </c>
      <c r="B26" s="16" t="s">
        <v>51</v>
      </c>
      <c r="C26" s="16"/>
      <c r="D26" s="16"/>
      <c r="E26" s="16"/>
      <c r="F26" s="16"/>
      <c r="G26" s="16"/>
      <c r="H26" s="25"/>
      <c r="I26" s="26" t="n">
        <f aca="false">I20</f>
        <v>1740.25</v>
      </c>
      <c r="J26" s="10"/>
    </row>
    <row r="27" customFormat="false" ht="12.75" hidden="false" customHeight="false" outlineLevel="0" collapsed="false">
      <c r="A27" s="24" t="s">
        <v>25</v>
      </c>
      <c r="B27" s="16" t="s">
        <v>52</v>
      </c>
      <c r="C27" s="16"/>
      <c r="D27" s="16"/>
      <c r="E27" s="16"/>
      <c r="F27" s="16"/>
      <c r="G27" s="16"/>
      <c r="H27" s="27"/>
      <c r="I27" s="26" t="n">
        <v>0</v>
      </c>
    </row>
    <row r="28" customFormat="false" ht="12.75" hidden="false" customHeight="false" outlineLevel="0" collapsed="false">
      <c r="A28" s="24" t="s">
        <v>27</v>
      </c>
      <c r="B28" s="16" t="s">
        <v>53</v>
      </c>
      <c r="C28" s="16"/>
      <c r="D28" s="16"/>
      <c r="E28" s="16"/>
      <c r="F28" s="16"/>
      <c r="G28" s="16"/>
      <c r="H28" s="27" t="n">
        <v>0</v>
      </c>
      <c r="I28" s="26" t="n">
        <f aca="false">H28*1320</f>
        <v>0</v>
      </c>
      <c r="J28" s="28"/>
    </row>
    <row r="29" customFormat="false" ht="12.75" hidden="false" customHeight="false" outlineLevel="0" collapsed="false">
      <c r="A29" s="24" t="s">
        <v>30</v>
      </c>
      <c r="B29" s="16" t="s">
        <v>54</v>
      </c>
      <c r="C29" s="16"/>
      <c r="D29" s="16"/>
      <c r="E29" s="16"/>
      <c r="F29" s="16"/>
      <c r="G29" s="16"/>
      <c r="H29" s="27" t="n">
        <v>0</v>
      </c>
      <c r="I29" s="26" t="n">
        <v>0</v>
      </c>
      <c r="J29" s="28"/>
    </row>
    <row r="30" customFormat="false" ht="12.75" hidden="false" customHeight="false" outlineLevel="0" collapsed="false">
      <c r="A30" s="24" t="s">
        <v>55</v>
      </c>
      <c r="B30" s="16" t="s">
        <v>56</v>
      </c>
      <c r="C30" s="16"/>
      <c r="D30" s="16"/>
      <c r="E30" s="16"/>
      <c r="F30" s="16"/>
      <c r="G30" s="16"/>
      <c r="H30" s="27"/>
      <c r="I30" s="26" t="n">
        <v>0</v>
      </c>
    </row>
    <row r="31" customFormat="false" ht="12.75" hidden="false" customHeight="false" outlineLevel="0" collapsed="false">
      <c r="A31" s="24"/>
      <c r="B31" s="24" t="s">
        <v>57</v>
      </c>
      <c r="C31" s="24"/>
      <c r="D31" s="24"/>
      <c r="E31" s="24"/>
      <c r="F31" s="24"/>
      <c r="G31" s="24"/>
      <c r="H31" s="27"/>
      <c r="I31" s="26" t="n">
        <f aca="false">SUM(I26:I30)</f>
        <v>1740.25</v>
      </c>
    </row>
    <row r="32" customFormat="false" ht="12.75" hidden="false" customHeight="false" outlineLevel="0" collapsed="false">
      <c r="A32" s="24" t="s">
        <v>58</v>
      </c>
      <c r="B32" s="24"/>
      <c r="C32" s="24"/>
      <c r="D32" s="24"/>
      <c r="E32" s="24"/>
      <c r="F32" s="24"/>
      <c r="G32" s="24"/>
      <c r="H32" s="24"/>
      <c r="I32" s="29" t="n">
        <f aca="false">I31</f>
        <v>1740.25</v>
      </c>
    </row>
    <row r="33" customFormat="false" ht="12.75" hidden="false" customHeight="false" outlineLevel="0" collapsed="false">
      <c r="A33" s="30"/>
      <c r="B33" s="30"/>
      <c r="C33" s="30"/>
      <c r="D33" s="30"/>
      <c r="E33" s="30"/>
      <c r="F33" s="30"/>
      <c r="G33" s="30"/>
      <c r="H33" s="30"/>
      <c r="I33" s="31"/>
    </row>
    <row r="34" customFormat="false" ht="12.75" hidden="false" customHeight="false" outlineLevel="0" collapsed="false">
      <c r="A34" s="14" t="s">
        <v>59</v>
      </c>
      <c r="B34" s="14"/>
      <c r="C34" s="14"/>
      <c r="D34" s="14"/>
      <c r="E34" s="14"/>
      <c r="F34" s="14"/>
      <c r="G34" s="14"/>
      <c r="H34" s="14"/>
      <c r="I34" s="14"/>
    </row>
    <row r="35" customFormat="false" ht="12.75" hidden="false" customHeight="false" outlineLevel="0" collapsed="false">
      <c r="A35" s="24" t="s">
        <v>60</v>
      </c>
      <c r="B35" s="24"/>
      <c r="C35" s="24"/>
      <c r="D35" s="24"/>
      <c r="E35" s="24"/>
      <c r="F35" s="24"/>
      <c r="G35" s="24"/>
      <c r="H35" s="24" t="s">
        <v>49</v>
      </c>
      <c r="I35" s="24" t="s">
        <v>50</v>
      </c>
    </row>
    <row r="36" customFormat="false" ht="12.75" hidden="false" customHeight="false" outlineLevel="0" collapsed="false">
      <c r="A36" s="24" t="s">
        <v>22</v>
      </c>
      <c r="B36" s="16" t="s">
        <v>61</v>
      </c>
      <c r="C36" s="16"/>
      <c r="D36" s="16"/>
      <c r="E36" s="16"/>
      <c r="F36" s="16"/>
      <c r="G36" s="16"/>
      <c r="H36" s="32" t="n">
        <f aca="false">1/12*1</f>
        <v>0.0833333333333333</v>
      </c>
      <c r="I36" s="26" t="n">
        <f aca="false">I31*H36</f>
        <v>145.020833333333</v>
      </c>
    </row>
    <row r="37" customFormat="false" ht="12.75" hidden="false" customHeight="false" outlineLevel="0" collapsed="false">
      <c r="A37" s="24" t="s">
        <v>25</v>
      </c>
      <c r="B37" s="16" t="s">
        <v>62</v>
      </c>
      <c r="C37" s="16"/>
      <c r="D37" s="16"/>
      <c r="E37" s="16"/>
      <c r="F37" s="16"/>
      <c r="G37" s="16"/>
      <c r="H37" s="33" t="n">
        <v>0.121</v>
      </c>
      <c r="I37" s="26" t="n">
        <f aca="false">I31*H37</f>
        <v>210.57025</v>
      </c>
    </row>
    <row r="38" customFormat="false" ht="12.75" hidden="false" customHeight="false" outlineLevel="0" collapsed="false">
      <c r="A38" s="24" t="s">
        <v>63</v>
      </c>
      <c r="B38" s="24"/>
      <c r="C38" s="24"/>
      <c r="D38" s="24"/>
      <c r="E38" s="24"/>
      <c r="F38" s="24"/>
      <c r="G38" s="24"/>
      <c r="H38" s="34"/>
      <c r="I38" s="29" t="n">
        <f aca="false">SUM(I36:I37)</f>
        <v>355.591083333333</v>
      </c>
    </row>
    <row r="39" customFormat="false" ht="12.75" hidden="false" customHeight="false" outlineLevel="0" collapsed="false">
      <c r="A39" s="24"/>
      <c r="B39" s="24"/>
      <c r="C39" s="24"/>
      <c r="D39" s="24"/>
      <c r="E39" s="24"/>
      <c r="F39" s="24"/>
      <c r="G39" s="24"/>
      <c r="H39" s="35"/>
      <c r="I39" s="36"/>
    </row>
    <row r="40" customFormat="false" ht="12.75" hidden="false" customHeight="false" outlineLevel="0" collapsed="false">
      <c r="A40" s="37"/>
      <c r="B40" s="37"/>
      <c r="C40" s="37"/>
      <c r="D40" s="37"/>
      <c r="E40" s="37"/>
      <c r="F40" s="37"/>
      <c r="G40" s="37"/>
      <c r="H40" s="37"/>
      <c r="I40" s="37"/>
    </row>
    <row r="41" customFormat="false" ht="12.75" hidden="false" customHeight="false" outlineLevel="0" collapsed="false">
      <c r="A41" s="24" t="s">
        <v>64</v>
      </c>
      <c r="B41" s="24"/>
      <c r="C41" s="24"/>
      <c r="D41" s="24"/>
      <c r="E41" s="24"/>
      <c r="F41" s="24"/>
      <c r="G41" s="24"/>
      <c r="H41" s="24" t="s">
        <v>49</v>
      </c>
      <c r="I41" s="24" t="s">
        <v>50</v>
      </c>
      <c r="J41" s="38"/>
    </row>
    <row r="42" customFormat="false" ht="12.75" hidden="false" customHeight="false" outlineLevel="0" collapsed="false">
      <c r="A42" s="24" t="s">
        <v>22</v>
      </c>
      <c r="B42" s="16" t="s">
        <v>65</v>
      </c>
      <c r="C42" s="16"/>
      <c r="D42" s="16"/>
      <c r="E42" s="16"/>
      <c r="F42" s="16"/>
      <c r="G42" s="16"/>
      <c r="H42" s="32" t="n">
        <v>0.2</v>
      </c>
      <c r="I42" s="26" t="n">
        <f aca="false">($I$31+$I$38)*H42</f>
        <v>419.168216666667</v>
      </c>
      <c r="J42" s="39"/>
    </row>
    <row r="43" customFormat="false" ht="12.75" hidden="false" customHeight="false" outlineLevel="0" collapsed="false">
      <c r="A43" s="24" t="s">
        <v>25</v>
      </c>
      <c r="B43" s="16" t="s">
        <v>66</v>
      </c>
      <c r="C43" s="16"/>
      <c r="D43" s="16"/>
      <c r="E43" s="16"/>
      <c r="F43" s="16"/>
      <c r="G43" s="16"/>
      <c r="H43" s="32" t="n">
        <v>0.025</v>
      </c>
      <c r="I43" s="26" t="n">
        <f aca="false">($I$31+$I$38)*H43</f>
        <v>52.3960270833333</v>
      </c>
      <c r="J43" s="38"/>
    </row>
    <row r="44" customFormat="false" ht="12.75" hidden="false" customHeight="false" outlineLevel="0" collapsed="false">
      <c r="A44" s="24" t="s">
        <v>27</v>
      </c>
      <c r="B44" s="16" t="s">
        <v>67</v>
      </c>
      <c r="C44" s="16"/>
      <c r="D44" s="16"/>
      <c r="E44" s="16"/>
      <c r="F44" s="16"/>
      <c r="G44" s="16"/>
      <c r="H44" s="40"/>
      <c r="I44" s="26" t="n">
        <f aca="false">($I$31+$I$38)*H44</f>
        <v>0</v>
      </c>
      <c r="J44" s="38"/>
    </row>
    <row r="45" customFormat="false" ht="12.75" hidden="false" customHeight="false" outlineLevel="0" collapsed="false">
      <c r="A45" s="24" t="s">
        <v>30</v>
      </c>
      <c r="B45" s="16" t="s">
        <v>68</v>
      </c>
      <c r="C45" s="16"/>
      <c r="D45" s="16"/>
      <c r="E45" s="16"/>
      <c r="F45" s="16"/>
      <c r="G45" s="16"/>
      <c r="H45" s="32" t="n">
        <v>0.015</v>
      </c>
      <c r="I45" s="26" t="n">
        <f aca="false">($I$31+$I$38)*H45</f>
        <v>31.43761625</v>
      </c>
    </row>
    <row r="46" customFormat="false" ht="12.75" hidden="false" customHeight="false" outlineLevel="0" collapsed="false">
      <c r="A46" s="24" t="s">
        <v>55</v>
      </c>
      <c r="B46" s="16" t="s">
        <v>69</v>
      </c>
      <c r="C46" s="16"/>
      <c r="D46" s="16"/>
      <c r="E46" s="16"/>
      <c r="F46" s="16"/>
      <c r="G46" s="16"/>
      <c r="H46" s="32" t="n">
        <v>0.01</v>
      </c>
      <c r="I46" s="26" t="n">
        <f aca="false">($I$31+$I$38)*H46</f>
        <v>20.9584108333333</v>
      </c>
      <c r="J46" s="41"/>
    </row>
    <row r="47" customFormat="false" ht="12.75" hidden="false" customHeight="false" outlineLevel="0" collapsed="false">
      <c r="A47" s="24" t="s">
        <v>70</v>
      </c>
      <c r="B47" s="16" t="s">
        <v>71</v>
      </c>
      <c r="C47" s="16"/>
      <c r="D47" s="16"/>
      <c r="E47" s="16"/>
      <c r="F47" s="16"/>
      <c r="G47" s="16"/>
      <c r="H47" s="32" t="n">
        <v>0.006</v>
      </c>
      <c r="I47" s="26" t="n">
        <f aca="false">($I$31+$I$38)*H47</f>
        <v>12.5750465</v>
      </c>
    </row>
    <row r="48" customFormat="false" ht="12.75" hidden="false" customHeight="false" outlineLevel="0" collapsed="false">
      <c r="A48" s="24" t="s">
        <v>72</v>
      </c>
      <c r="B48" s="16" t="s">
        <v>73</v>
      </c>
      <c r="C48" s="16"/>
      <c r="D48" s="16"/>
      <c r="E48" s="16"/>
      <c r="F48" s="16"/>
      <c r="G48" s="16"/>
      <c r="H48" s="32" t="n">
        <v>0.002</v>
      </c>
      <c r="I48" s="26" t="n">
        <f aca="false">($I$31+$I$38)*H48</f>
        <v>4.19168216666667</v>
      </c>
    </row>
    <row r="49" customFormat="false" ht="12.75" hidden="false" customHeight="false" outlineLevel="0" collapsed="false">
      <c r="A49" s="24" t="s">
        <v>74</v>
      </c>
      <c r="B49" s="16" t="s">
        <v>75</v>
      </c>
      <c r="C49" s="16"/>
      <c r="D49" s="16"/>
      <c r="E49" s="16"/>
      <c r="F49" s="16"/>
      <c r="G49" s="16"/>
      <c r="H49" s="32" t="n">
        <v>0.08</v>
      </c>
      <c r="I49" s="26" t="n">
        <f aca="false">($I$31+$I$38)*H49</f>
        <v>167.667286666667</v>
      </c>
    </row>
    <row r="50" customFormat="false" ht="12.75" hidden="false" customHeight="false" outlineLevel="0" collapsed="false">
      <c r="A50" s="24" t="s">
        <v>76</v>
      </c>
      <c r="B50" s="24"/>
      <c r="C50" s="24"/>
      <c r="D50" s="24"/>
      <c r="E50" s="24"/>
      <c r="F50" s="24"/>
      <c r="G50" s="24"/>
      <c r="H50" s="35" t="n">
        <f aca="false">SUM(H42:H49)</f>
        <v>0.338</v>
      </c>
      <c r="I50" s="29" t="n">
        <f aca="false">SUM(I42:I49)</f>
        <v>708.394286166667</v>
      </c>
      <c r="J50" s="42"/>
    </row>
    <row r="51" customFormat="false" ht="12.75" hidden="false" customHeight="false" outlineLevel="0" collapsed="false">
      <c r="A51" s="43"/>
      <c r="B51" s="43"/>
      <c r="C51" s="43"/>
      <c r="D51" s="43"/>
      <c r="E51" s="43"/>
      <c r="F51" s="43"/>
      <c r="G51" s="43"/>
      <c r="H51" s="43"/>
      <c r="I51" s="43"/>
    </row>
    <row r="52" customFormat="false" ht="12.75" hidden="false" customHeight="false" outlineLevel="0" collapsed="false">
      <c r="A52" s="24" t="s">
        <v>77</v>
      </c>
      <c r="B52" s="24"/>
      <c r="C52" s="24"/>
      <c r="D52" s="24"/>
      <c r="E52" s="24"/>
      <c r="F52" s="24"/>
      <c r="G52" s="24"/>
      <c r="H52" s="35"/>
      <c r="I52" s="24" t="s">
        <v>50</v>
      </c>
    </row>
    <row r="53" customFormat="false" ht="12.75" hidden="false" customHeight="false" outlineLevel="0" collapsed="false">
      <c r="A53" s="24" t="s">
        <v>22</v>
      </c>
      <c r="B53" s="25" t="s">
        <v>162</v>
      </c>
      <c r="C53" s="25"/>
      <c r="D53" s="25"/>
      <c r="E53" s="25"/>
      <c r="F53" s="25"/>
      <c r="G53" s="25"/>
      <c r="H53" s="44"/>
      <c r="I53" s="45" t="n">
        <v>0</v>
      </c>
    </row>
    <row r="54" customFormat="false" ht="12.75" hidden="false" customHeight="false" outlineLevel="0" collapsed="false">
      <c r="A54" s="24" t="s">
        <v>25</v>
      </c>
      <c r="B54" s="25" t="s">
        <v>79</v>
      </c>
      <c r="C54" s="25"/>
      <c r="D54" s="25"/>
      <c r="E54" s="25"/>
      <c r="F54" s="25"/>
      <c r="G54" s="25"/>
      <c r="H54" s="46" t="n">
        <v>29.15</v>
      </c>
      <c r="I54" s="45" t="n">
        <f aca="false">(H54*21)*0.8</f>
        <v>489.72</v>
      </c>
    </row>
    <row r="55" customFormat="false" ht="12.75" hidden="false" customHeight="false" outlineLevel="0" collapsed="false">
      <c r="A55" s="24" t="s">
        <v>27</v>
      </c>
      <c r="B55" s="25" t="s">
        <v>163</v>
      </c>
      <c r="C55" s="25"/>
      <c r="D55" s="25"/>
      <c r="E55" s="25"/>
      <c r="F55" s="25"/>
      <c r="G55" s="25"/>
      <c r="H55" s="44"/>
      <c r="I55" s="47" t="n">
        <v>15.07</v>
      </c>
    </row>
    <row r="56" customFormat="false" ht="12.75" hidden="false" customHeight="false" outlineLevel="0" collapsed="false">
      <c r="A56" s="24" t="s">
        <v>30</v>
      </c>
      <c r="B56" s="25" t="s">
        <v>81</v>
      </c>
      <c r="C56" s="25"/>
      <c r="D56" s="25"/>
      <c r="E56" s="25"/>
      <c r="F56" s="25"/>
      <c r="G56" s="25"/>
      <c r="H56" s="46"/>
      <c r="I56" s="47" t="n">
        <f aca="false">H56</f>
        <v>0</v>
      </c>
    </row>
    <row r="57" customFormat="false" ht="12.75" hidden="false" customHeight="false" outlineLevel="0" collapsed="false">
      <c r="A57" s="24" t="s">
        <v>55</v>
      </c>
      <c r="B57" s="16" t="s">
        <v>82</v>
      </c>
      <c r="C57" s="16"/>
      <c r="D57" s="16"/>
      <c r="E57" s="16"/>
      <c r="F57" s="16"/>
      <c r="G57" s="16"/>
      <c r="H57" s="15"/>
      <c r="I57" s="48"/>
    </row>
    <row r="58" customFormat="false" ht="12.75" hidden="false" customHeight="false" outlineLevel="0" collapsed="false">
      <c r="A58" s="24" t="s">
        <v>83</v>
      </c>
      <c r="B58" s="24"/>
      <c r="C58" s="24"/>
      <c r="D58" s="24"/>
      <c r="E58" s="24"/>
      <c r="F58" s="24"/>
      <c r="G58" s="24"/>
      <c r="H58" s="24"/>
      <c r="I58" s="29" t="n">
        <f aca="false">SUM(I53:I57)</f>
        <v>504.79</v>
      </c>
    </row>
    <row r="59" customFormat="false" ht="12.75" hidden="false" customHeight="false" outlineLevel="0" collapsed="false">
      <c r="A59" s="43"/>
      <c r="B59" s="43"/>
      <c r="C59" s="43"/>
      <c r="D59" s="43"/>
      <c r="E59" s="43"/>
      <c r="F59" s="43"/>
      <c r="G59" s="43"/>
      <c r="H59" s="43"/>
      <c r="I59" s="43"/>
    </row>
    <row r="60" customFormat="false" ht="12.75" hidden="false" customHeight="false" outlineLevel="0" collapsed="false">
      <c r="A60" s="49" t="s">
        <v>84</v>
      </c>
      <c r="B60" s="49"/>
      <c r="C60" s="49"/>
      <c r="D60" s="49"/>
      <c r="E60" s="49"/>
      <c r="F60" s="49"/>
      <c r="G60" s="49"/>
      <c r="H60" s="49"/>
      <c r="I60" s="49"/>
    </row>
    <row r="61" customFormat="false" ht="12.75" hidden="false" customHeight="false" outlineLevel="0" collapsed="false">
      <c r="A61" s="24" t="s">
        <v>85</v>
      </c>
      <c r="B61" s="24"/>
      <c r="C61" s="24"/>
      <c r="D61" s="24"/>
      <c r="E61" s="24"/>
      <c r="F61" s="24"/>
      <c r="G61" s="24"/>
      <c r="H61" s="24"/>
      <c r="I61" s="24" t="s">
        <v>50</v>
      </c>
    </row>
    <row r="62" customFormat="false" ht="12.75" hidden="false" customHeight="false" outlineLevel="0" collapsed="false">
      <c r="A62" s="24" t="s">
        <v>86</v>
      </c>
      <c r="B62" s="15" t="s">
        <v>87</v>
      </c>
      <c r="C62" s="15"/>
      <c r="D62" s="15"/>
      <c r="E62" s="15"/>
      <c r="F62" s="15"/>
      <c r="G62" s="15"/>
      <c r="H62" s="15"/>
      <c r="I62" s="26" t="n">
        <f aca="false">I38</f>
        <v>355.591083333333</v>
      </c>
    </row>
    <row r="63" customFormat="false" ht="12.75" hidden="false" customHeight="false" outlineLevel="0" collapsed="false">
      <c r="A63" s="24" t="s">
        <v>88</v>
      </c>
      <c r="B63" s="15" t="s">
        <v>89</v>
      </c>
      <c r="C63" s="15"/>
      <c r="D63" s="15"/>
      <c r="E63" s="15"/>
      <c r="F63" s="15"/>
      <c r="G63" s="15"/>
      <c r="H63" s="15"/>
      <c r="I63" s="26" t="n">
        <f aca="false">I50</f>
        <v>708.394286166667</v>
      </c>
    </row>
    <row r="64" customFormat="false" ht="12.75" hidden="false" customHeight="false" outlineLevel="0" collapsed="false">
      <c r="A64" s="24" t="s">
        <v>90</v>
      </c>
      <c r="B64" s="15" t="s">
        <v>91</v>
      </c>
      <c r="C64" s="15"/>
      <c r="D64" s="15"/>
      <c r="E64" s="15"/>
      <c r="F64" s="15"/>
      <c r="G64" s="15"/>
      <c r="H64" s="15"/>
      <c r="I64" s="26" t="n">
        <f aca="false">I58</f>
        <v>504.79</v>
      </c>
    </row>
    <row r="65" customFormat="false" ht="12.75" hidden="false" customHeight="false" outlineLevel="0" collapsed="false">
      <c r="A65" s="24" t="s">
        <v>92</v>
      </c>
      <c r="B65" s="24"/>
      <c r="C65" s="24"/>
      <c r="D65" s="24"/>
      <c r="E65" s="24"/>
      <c r="F65" s="24"/>
      <c r="G65" s="24"/>
      <c r="H65" s="24"/>
      <c r="I65" s="29" t="n">
        <f aca="false">SUM(I62:I64)</f>
        <v>1568.7753695</v>
      </c>
    </row>
    <row r="66" customFormat="false" ht="12.75" hidden="false" customHeight="false" outlineLevel="0" collapsed="false">
      <c r="A66" s="50"/>
      <c r="B66" s="50"/>
      <c r="C66" s="50"/>
      <c r="D66" s="50"/>
      <c r="E66" s="50"/>
      <c r="F66" s="50"/>
      <c r="G66" s="50"/>
      <c r="H66" s="50"/>
      <c r="I66" s="50"/>
    </row>
    <row r="67" customFormat="false" ht="12.75" hidden="false" customHeight="false" outlineLevel="0" collapsed="false">
      <c r="A67" s="14" t="s">
        <v>93</v>
      </c>
      <c r="B67" s="14"/>
      <c r="C67" s="14"/>
      <c r="D67" s="14"/>
      <c r="E67" s="14"/>
      <c r="F67" s="14"/>
      <c r="G67" s="14"/>
      <c r="H67" s="14"/>
      <c r="I67" s="14"/>
    </row>
    <row r="68" customFormat="false" ht="12.75" hidden="false" customHeight="false" outlineLevel="0" collapsed="false">
      <c r="A68" s="24" t="n">
        <v>3</v>
      </c>
      <c r="B68" s="24" t="s">
        <v>94</v>
      </c>
      <c r="C68" s="24"/>
      <c r="D68" s="24"/>
      <c r="E68" s="24"/>
      <c r="F68" s="24"/>
      <c r="G68" s="24"/>
      <c r="H68" s="24" t="s">
        <v>49</v>
      </c>
      <c r="I68" s="24" t="s">
        <v>50</v>
      </c>
    </row>
    <row r="69" customFormat="false" ht="12.75" hidden="false" customHeight="false" outlineLevel="0" collapsed="false">
      <c r="A69" s="24" t="s">
        <v>22</v>
      </c>
      <c r="B69" s="16" t="s">
        <v>95</v>
      </c>
      <c r="C69" s="16"/>
      <c r="D69" s="16"/>
      <c r="E69" s="16"/>
      <c r="F69" s="16"/>
      <c r="G69" s="16"/>
      <c r="H69" s="32" t="n">
        <f aca="false">1/12*0.05</f>
        <v>0.00416666666666667</v>
      </c>
      <c r="I69" s="26" t="n">
        <f aca="false">H69*$I$31</f>
        <v>7.25104166666667</v>
      </c>
    </row>
    <row r="70" customFormat="false" ht="12.75" hidden="false" customHeight="false" outlineLevel="0" collapsed="false">
      <c r="A70" s="24" t="s">
        <v>25</v>
      </c>
      <c r="B70" s="16" t="s">
        <v>96</v>
      </c>
      <c r="C70" s="16"/>
      <c r="D70" s="16"/>
      <c r="E70" s="16"/>
      <c r="F70" s="16"/>
      <c r="G70" s="16"/>
      <c r="H70" s="32" t="n">
        <f aca="false">H69*H49</f>
        <v>0.000333333333333333</v>
      </c>
      <c r="I70" s="26" t="n">
        <f aca="false">H70*$I$31</f>
        <v>0.580083333333333</v>
      </c>
    </row>
    <row r="71" customFormat="false" ht="12.75" hidden="false" customHeight="false" outlineLevel="0" collapsed="false">
      <c r="A71" s="24" t="s">
        <v>27</v>
      </c>
      <c r="B71" s="16" t="s">
        <v>97</v>
      </c>
      <c r="C71" s="16"/>
      <c r="D71" s="16"/>
      <c r="E71" s="16"/>
      <c r="F71" s="16"/>
      <c r="G71" s="16"/>
      <c r="H71" s="32" t="n">
        <v>0.002</v>
      </c>
      <c r="I71" s="26" t="n">
        <f aca="false">H71*$I$31</f>
        <v>3.4805</v>
      </c>
    </row>
    <row r="72" customFormat="false" ht="12.75" hidden="false" customHeight="false" outlineLevel="0" collapsed="false">
      <c r="A72" s="24" t="s">
        <v>30</v>
      </c>
      <c r="B72" s="16" t="s">
        <v>98</v>
      </c>
      <c r="C72" s="16"/>
      <c r="D72" s="16"/>
      <c r="E72" s="16"/>
      <c r="F72" s="16"/>
      <c r="G72" s="16"/>
      <c r="H72" s="32" t="n">
        <f aca="false">(1/30)*7/12</f>
        <v>0.0194444444444444</v>
      </c>
      <c r="I72" s="26" t="n">
        <f aca="false">H72*$I$31</f>
        <v>33.8381944444445</v>
      </c>
    </row>
    <row r="73" customFormat="false" ht="12.75" hidden="false" customHeight="false" outlineLevel="0" collapsed="false">
      <c r="A73" s="24" t="s">
        <v>55</v>
      </c>
      <c r="B73" s="16" t="s">
        <v>99</v>
      </c>
      <c r="C73" s="16"/>
      <c r="D73" s="16"/>
      <c r="E73" s="16"/>
      <c r="F73" s="16"/>
      <c r="G73" s="16"/>
      <c r="H73" s="32" t="n">
        <f aca="false">H72*H50</f>
        <v>0.00657222222222222</v>
      </c>
      <c r="I73" s="26" t="n">
        <f aca="false">H73*I31</f>
        <v>11.4373097222222</v>
      </c>
    </row>
    <row r="74" customFormat="false" ht="12.75" hidden="false" customHeight="false" outlineLevel="0" collapsed="false">
      <c r="A74" s="24" t="s">
        <v>70</v>
      </c>
      <c r="B74" s="16" t="s">
        <v>100</v>
      </c>
      <c r="C74" s="16"/>
      <c r="D74" s="16"/>
      <c r="E74" s="16"/>
      <c r="F74" s="16"/>
      <c r="G74" s="16"/>
      <c r="H74" s="32" t="n">
        <v>0.038</v>
      </c>
      <c r="I74" s="26" t="n">
        <f aca="false">H74*I31</f>
        <v>66.1295</v>
      </c>
    </row>
    <row r="75" customFormat="false" ht="12.75" hidden="false" customHeight="false" outlineLevel="0" collapsed="false">
      <c r="A75" s="24" t="s">
        <v>101</v>
      </c>
      <c r="B75" s="24"/>
      <c r="C75" s="24"/>
      <c r="D75" s="24"/>
      <c r="E75" s="24"/>
      <c r="F75" s="24"/>
      <c r="G75" s="24"/>
      <c r="H75" s="35"/>
      <c r="I75" s="29" t="n">
        <f aca="false">SUM(I69:I74)</f>
        <v>122.716629166667</v>
      </c>
    </row>
    <row r="76" customFormat="false" ht="12.75" hidden="false" customHeight="false" outlineLevel="0" collapsed="false">
      <c r="A76" s="51"/>
      <c r="B76" s="51"/>
      <c r="C76" s="51"/>
      <c r="D76" s="51"/>
      <c r="E76" s="51"/>
      <c r="F76" s="51"/>
      <c r="G76" s="51"/>
      <c r="H76" s="51"/>
      <c r="I76" s="51"/>
    </row>
    <row r="77" customFormat="false" ht="12.75" hidden="false" customHeight="false" outlineLevel="0" collapsed="false">
      <c r="A77" s="14" t="s">
        <v>102</v>
      </c>
      <c r="B77" s="14"/>
      <c r="C77" s="14"/>
      <c r="D77" s="14"/>
      <c r="E77" s="14"/>
      <c r="F77" s="14"/>
      <c r="G77" s="14"/>
      <c r="H77" s="14"/>
      <c r="I77" s="14"/>
    </row>
    <row r="78" customFormat="false" ht="12.75" hidden="false" customHeight="false" outlineLevel="0" collapsed="false">
      <c r="A78" s="24" t="s">
        <v>103</v>
      </c>
      <c r="B78" s="24"/>
      <c r="C78" s="24"/>
      <c r="D78" s="24"/>
      <c r="E78" s="24"/>
      <c r="F78" s="24"/>
      <c r="G78" s="24"/>
      <c r="H78" s="24" t="s">
        <v>49</v>
      </c>
      <c r="I78" s="24" t="s">
        <v>50</v>
      </c>
    </row>
    <row r="79" customFormat="false" ht="12.75" hidden="false" customHeight="false" outlineLevel="0" collapsed="false">
      <c r="A79" s="24" t="s">
        <v>22</v>
      </c>
      <c r="B79" s="52" t="s">
        <v>104</v>
      </c>
      <c r="C79" s="52"/>
      <c r="D79" s="52"/>
      <c r="E79" s="52"/>
      <c r="F79" s="52"/>
      <c r="G79" s="52"/>
      <c r="H79" s="32" t="n">
        <v>0.0162</v>
      </c>
      <c r="I79" s="26" t="n">
        <f aca="false">$I$31*H79</f>
        <v>28.19205</v>
      </c>
    </row>
    <row r="80" customFormat="false" ht="14.15" hidden="false" customHeight="false" outlineLevel="0" collapsed="false">
      <c r="A80" s="24" t="s">
        <v>25</v>
      </c>
      <c r="B80" s="53" t="s">
        <v>105</v>
      </c>
      <c r="C80" s="53"/>
      <c r="D80" s="53"/>
      <c r="E80" s="53"/>
      <c r="F80" s="53"/>
      <c r="G80" s="53"/>
      <c r="H80" s="32" t="n">
        <v>0.0163</v>
      </c>
      <c r="I80" s="26" t="n">
        <f aca="false">$I$31*H80</f>
        <v>28.366075</v>
      </c>
    </row>
    <row r="81" customFormat="false" ht="14.15" hidden="false" customHeight="false" outlineLevel="0" collapsed="false">
      <c r="A81" s="24" t="s">
        <v>27</v>
      </c>
      <c r="B81" s="53" t="s">
        <v>106</v>
      </c>
      <c r="C81" s="53"/>
      <c r="D81" s="53"/>
      <c r="E81" s="53"/>
      <c r="F81" s="53"/>
      <c r="G81" s="53"/>
      <c r="H81" s="32" t="n">
        <v>0.0002</v>
      </c>
      <c r="I81" s="26" t="n">
        <f aca="false">$I$31*H81</f>
        <v>0.34805</v>
      </c>
    </row>
    <row r="82" customFormat="false" ht="12.75" hidden="false" customHeight="false" outlineLevel="0" collapsed="false">
      <c r="A82" s="24" t="s">
        <v>30</v>
      </c>
      <c r="B82" s="52" t="s">
        <v>107</v>
      </c>
      <c r="C82" s="52"/>
      <c r="D82" s="52"/>
      <c r="E82" s="52"/>
      <c r="F82" s="52"/>
      <c r="G82" s="52"/>
      <c r="H82" s="32" t="n">
        <v>0.0033</v>
      </c>
      <c r="I82" s="26" t="n">
        <f aca="false">$I$31*H82</f>
        <v>5.742825</v>
      </c>
    </row>
    <row r="83" customFormat="false" ht="14.15" hidden="false" customHeight="false" outlineLevel="0" collapsed="false">
      <c r="A83" s="24" t="s">
        <v>55</v>
      </c>
      <c r="B83" s="53" t="s">
        <v>108</v>
      </c>
      <c r="C83" s="53"/>
      <c r="D83" s="53"/>
      <c r="E83" s="53"/>
      <c r="F83" s="53"/>
      <c r="G83" s="53"/>
      <c r="H83" s="32" t="n">
        <v>0.0006</v>
      </c>
      <c r="I83" s="26" t="n">
        <f aca="false">$I$31*H83</f>
        <v>1.04415</v>
      </c>
    </row>
    <row r="84" customFormat="false" ht="14.15" hidden="false" customHeight="false" outlineLevel="0" collapsed="false">
      <c r="A84" s="24" t="s">
        <v>70</v>
      </c>
      <c r="B84" s="53" t="s">
        <v>109</v>
      </c>
      <c r="C84" s="53"/>
      <c r="D84" s="53"/>
      <c r="E84" s="53"/>
      <c r="F84" s="53"/>
      <c r="G84" s="53"/>
      <c r="H84" s="32" t="n">
        <v>0</v>
      </c>
      <c r="I84" s="26" t="n">
        <f aca="false">$I$31*H84</f>
        <v>0</v>
      </c>
    </row>
    <row r="85" customFormat="false" ht="12.75" hidden="false" customHeight="false" outlineLevel="0" collapsed="false">
      <c r="A85" s="24" t="s">
        <v>110</v>
      </c>
      <c r="B85" s="24"/>
      <c r="C85" s="24"/>
      <c r="D85" s="24"/>
      <c r="E85" s="24"/>
      <c r="F85" s="24"/>
      <c r="G85" s="24"/>
      <c r="H85" s="35" t="n">
        <f aca="false">H79+H80+H81+H82+H83+H84</f>
        <v>0.0366</v>
      </c>
      <c r="I85" s="29" t="n">
        <f aca="false">SUM(I79:I84)</f>
        <v>63.69315</v>
      </c>
    </row>
    <row r="86" customFormat="false" ht="12.75" hidden="false" customHeight="false" outlineLevel="0" collapsed="false">
      <c r="A86" s="54"/>
      <c r="B86" s="54"/>
      <c r="C86" s="54"/>
      <c r="D86" s="54"/>
      <c r="E86" s="54"/>
      <c r="F86" s="54"/>
      <c r="G86" s="54"/>
      <c r="H86" s="54"/>
      <c r="I86" s="54"/>
    </row>
    <row r="87" customFormat="false" ht="12.75" hidden="false" customHeight="false" outlineLevel="0" collapsed="false">
      <c r="A87" s="24" t="s">
        <v>111</v>
      </c>
      <c r="B87" s="24"/>
      <c r="C87" s="24"/>
      <c r="D87" s="24"/>
      <c r="E87" s="24"/>
      <c r="F87" s="24"/>
      <c r="G87" s="24"/>
      <c r="H87" s="24" t="s">
        <v>49</v>
      </c>
      <c r="I87" s="24" t="s">
        <v>50</v>
      </c>
    </row>
    <row r="88" customFormat="false" ht="12.75" hidden="false" customHeight="false" outlineLevel="0" collapsed="false">
      <c r="A88" s="24" t="s">
        <v>22</v>
      </c>
      <c r="B88" s="16" t="s">
        <v>112</v>
      </c>
      <c r="C88" s="16"/>
      <c r="D88" s="16"/>
      <c r="E88" s="16"/>
      <c r="F88" s="16"/>
      <c r="G88" s="16"/>
      <c r="H88" s="32"/>
      <c r="I88" s="26" t="n">
        <v>0</v>
      </c>
    </row>
    <row r="89" customFormat="false" ht="12.75" hidden="false" customHeight="false" outlineLevel="0" collapsed="false">
      <c r="A89" s="24" t="s">
        <v>113</v>
      </c>
      <c r="B89" s="24"/>
      <c r="C89" s="24"/>
      <c r="D89" s="24"/>
      <c r="E89" s="24"/>
      <c r="F89" s="24"/>
      <c r="G89" s="24"/>
      <c r="H89" s="35"/>
      <c r="I89" s="29" t="n">
        <v>0</v>
      </c>
    </row>
    <row r="90" customFormat="false" ht="12.75" hidden="false" customHeight="false" outlineLevel="0" collapsed="false">
      <c r="A90" s="55"/>
      <c r="B90" s="55"/>
      <c r="C90" s="55"/>
      <c r="D90" s="55"/>
      <c r="E90" s="55"/>
      <c r="F90" s="55"/>
      <c r="G90" s="55"/>
      <c r="H90" s="55"/>
      <c r="I90" s="55"/>
    </row>
    <row r="91" customFormat="false" ht="12.75" hidden="false" customHeight="false" outlineLevel="0" collapsed="false">
      <c r="A91" s="49" t="s">
        <v>114</v>
      </c>
      <c r="B91" s="49"/>
      <c r="C91" s="49"/>
      <c r="D91" s="49"/>
      <c r="E91" s="49"/>
      <c r="F91" s="49"/>
      <c r="G91" s="49"/>
      <c r="H91" s="49"/>
      <c r="I91" s="49"/>
    </row>
    <row r="92" customFormat="false" ht="12.75" hidden="false" customHeight="false" outlineLevel="0" collapsed="false">
      <c r="A92" s="24" t="s">
        <v>115</v>
      </c>
      <c r="B92" s="24"/>
      <c r="C92" s="24"/>
      <c r="D92" s="24"/>
      <c r="E92" s="24"/>
      <c r="F92" s="24"/>
      <c r="G92" s="24"/>
      <c r="H92" s="24"/>
      <c r="I92" s="24" t="s">
        <v>50</v>
      </c>
    </row>
    <row r="93" customFormat="false" ht="12.75" hidden="false" customHeight="false" outlineLevel="0" collapsed="false">
      <c r="A93" s="24" t="s">
        <v>116</v>
      </c>
      <c r="B93" s="15" t="s">
        <v>117</v>
      </c>
      <c r="C93" s="15"/>
      <c r="D93" s="15"/>
      <c r="E93" s="15"/>
      <c r="F93" s="15"/>
      <c r="G93" s="15"/>
      <c r="H93" s="15"/>
      <c r="I93" s="26" t="n">
        <f aca="false">I85</f>
        <v>63.69315</v>
      </c>
    </row>
    <row r="94" customFormat="false" ht="12.75" hidden="false" customHeight="false" outlineLevel="0" collapsed="false">
      <c r="A94" s="24" t="s">
        <v>118</v>
      </c>
      <c r="B94" s="15" t="s">
        <v>119</v>
      </c>
      <c r="C94" s="15"/>
      <c r="D94" s="15"/>
      <c r="E94" s="15"/>
      <c r="F94" s="15"/>
      <c r="G94" s="15"/>
      <c r="H94" s="15"/>
      <c r="I94" s="26" t="n">
        <v>0</v>
      </c>
    </row>
    <row r="95" customFormat="false" ht="12.75" hidden="false" customHeight="false" outlineLevel="0" collapsed="false">
      <c r="A95" s="24" t="s">
        <v>120</v>
      </c>
      <c r="B95" s="24"/>
      <c r="C95" s="24"/>
      <c r="D95" s="24"/>
      <c r="E95" s="24"/>
      <c r="F95" s="24"/>
      <c r="G95" s="24"/>
      <c r="H95" s="24"/>
      <c r="I95" s="29" t="n">
        <f aca="false">I93+I94</f>
        <v>63.69315</v>
      </c>
    </row>
    <row r="96" customFormat="false" ht="12.75" hidden="false" customHeight="false" outlineLevel="0" collapsed="false">
      <c r="A96" s="50"/>
      <c r="B96" s="50"/>
      <c r="C96" s="50"/>
      <c r="D96" s="50"/>
      <c r="E96" s="50"/>
      <c r="F96" s="50"/>
      <c r="G96" s="50"/>
      <c r="H96" s="50"/>
      <c r="I96" s="50"/>
    </row>
    <row r="97" customFormat="false" ht="12.75" hidden="false" customHeight="false" outlineLevel="0" collapsed="false">
      <c r="A97" s="14" t="s">
        <v>121</v>
      </c>
      <c r="B97" s="14"/>
      <c r="C97" s="14"/>
      <c r="D97" s="14"/>
      <c r="E97" s="14"/>
      <c r="F97" s="14"/>
      <c r="G97" s="14"/>
      <c r="H97" s="14"/>
      <c r="I97" s="14"/>
    </row>
    <row r="98" customFormat="false" ht="12.75" hidden="false" customHeight="false" outlineLevel="0" collapsed="false">
      <c r="A98" s="24" t="n">
        <v>5</v>
      </c>
      <c r="B98" s="24" t="s">
        <v>122</v>
      </c>
      <c r="C98" s="24"/>
      <c r="D98" s="24"/>
      <c r="E98" s="24"/>
      <c r="F98" s="24"/>
      <c r="G98" s="24"/>
      <c r="H98" s="24"/>
      <c r="I98" s="24" t="s">
        <v>50</v>
      </c>
    </row>
    <row r="99" customFormat="false" ht="12.75" hidden="false" customHeight="false" outlineLevel="0" collapsed="false">
      <c r="A99" s="24" t="s">
        <v>22</v>
      </c>
      <c r="B99" s="25" t="s">
        <v>123</v>
      </c>
      <c r="C99" s="25"/>
      <c r="D99" s="25"/>
      <c r="E99" s="25"/>
      <c r="F99" s="25"/>
      <c r="G99" s="25"/>
      <c r="H99" s="15"/>
      <c r="I99" s="56"/>
    </row>
    <row r="100" customFormat="false" ht="12.75" hidden="false" customHeight="false" outlineLevel="0" collapsed="false">
      <c r="A100" s="24" t="s">
        <v>25</v>
      </c>
      <c r="B100" s="25" t="s">
        <v>124</v>
      </c>
      <c r="C100" s="25"/>
      <c r="D100" s="25"/>
      <c r="E100" s="25"/>
      <c r="F100" s="25"/>
      <c r="G100" s="25"/>
      <c r="H100" s="15"/>
      <c r="I100" s="26" t="n">
        <v>0</v>
      </c>
    </row>
    <row r="101" customFormat="false" ht="12.75" hidden="false" customHeight="false" outlineLevel="0" collapsed="false">
      <c r="A101" s="57" t="s">
        <v>27</v>
      </c>
      <c r="B101" s="25" t="s">
        <v>125</v>
      </c>
      <c r="C101" s="25"/>
      <c r="D101" s="25"/>
      <c r="E101" s="25"/>
      <c r="F101" s="25"/>
      <c r="G101" s="25"/>
      <c r="H101" s="15"/>
      <c r="I101" s="26" t="n">
        <v>0</v>
      </c>
    </row>
    <row r="102" customFormat="false" ht="12.75" hidden="false" customHeight="false" outlineLevel="0" collapsed="false">
      <c r="A102" s="24" t="s">
        <v>126</v>
      </c>
      <c r="B102" s="24"/>
      <c r="C102" s="24"/>
      <c r="D102" s="24"/>
      <c r="E102" s="24"/>
      <c r="F102" s="24"/>
      <c r="G102" s="24"/>
      <c r="H102" s="35"/>
      <c r="I102" s="29" t="n">
        <f aca="false">SUM(I99:I101)</f>
        <v>0</v>
      </c>
    </row>
    <row r="103" customFormat="false" ht="12.75" hidden="false" customHeight="false" outlineLevel="0" collapsed="false">
      <c r="A103" s="50"/>
      <c r="B103" s="50"/>
      <c r="C103" s="50"/>
      <c r="D103" s="50"/>
      <c r="E103" s="50"/>
      <c r="F103" s="50"/>
      <c r="G103" s="50"/>
      <c r="H103" s="50"/>
      <c r="I103" s="50"/>
    </row>
    <row r="104" customFormat="false" ht="12.75" hidden="false" customHeight="false" outlineLevel="0" collapsed="false">
      <c r="A104" s="14" t="s">
        <v>127</v>
      </c>
      <c r="B104" s="14"/>
      <c r="C104" s="14"/>
      <c r="D104" s="14"/>
      <c r="E104" s="14"/>
      <c r="F104" s="14"/>
      <c r="G104" s="14"/>
      <c r="H104" s="14"/>
      <c r="I104" s="14"/>
    </row>
    <row r="105" customFormat="false" ht="12.75" hidden="false" customHeight="false" outlineLevel="0" collapsed="false">
      <c r="A105" s="24" t="n">
        <v>6</v>
      </c>
      <c r="B105" s="24" t="s">
        <v>128</v>
      </c>
      <c r="C105" s="24"/>
      <c r="D105" s="24"/>
      <c r="E105" s="24"/>
      <c r="F105" s="24"/>
      <c r="G105" s="24"/>
      <c r="H105" s="24" t="s">
        <v>49</v>
      </c>
      <c r="I105" s="24" t="s">
        <v>50</v>
      </c>
    </row>
    <row r="106" customFormat="false" ht="12.75" hidden="false" customHeight="false" outlineLevel="0" collapsed="false">
      <c r="A106" s="24" t="s">
        <v>22</v>
      </c>
      <c r="B106" s="16" t="s">
        <v>129</v>
      </c>
      <c r="C106" s="16"/>
      <c r="D106" s="16"/>
      <c r="E106" s="16"/>
      <c r="F106" s="16"/>
      <c r="G106" s="16"/>
      <c r="H106" s="58"/>
      <c r="I106" s="26" t="n">
        <f aca="false">I122*H106</f>
        <v>0</v>
      </c>
    </row>
    <row r="107" customFormat="false" ht="12.75" hidden="false" customHeight="false" outlineLevel="0" collapsed="false">
      <c r="A107" s="24" t="s">
        <v>25</v>
      </c>
      <c r="B107" s="16" t="s">
        <v>130</v>
      </c>
      <c r="C107" s="16"/>
      <c r="D107" s="16"/>
      <c r="E107" s="16"/>
      <c r="F107" s="16"/>
      <c r="G107" s="16"/>
      <c r="H107" s="58"/>
      <c r="I107" s="26" t="n">
        <f aca="false">(I122+I106)*H107</f>
        <v>0</v>
      </c>
    </row>
    <row r="108" customFormat="false" ht="12.75" hidden="false" customHeight="false" outlineLevel="0" collapsed="false">
      <c r="A108" s="24" t="s">
        <v>27</v>
      </c>
      <c r="B108" s="59" t="s">
        <v>131</v>
      </c>
      <c r="C108" s="59"/>
      <c r="D108" s="59"/>
      <c r="E108" s="59"/>
      <c r="F108" s="59"/>
      <c r="G108" s="59"/>
      <c r="H108" s="27"/>
      <c r="I108" s="44"/>
    </row>
    <row r="109" customFormat="false" ht="12.75" hidden="false" customHeight="false" outlineLevel="0" collapsed="false">
      <c r="A109" s="24" t="s">
        <v>132</v>
      </c>
      <c r="B109" s="16" t="s">
        <v>133</v>
      </c>
      <c r="C109" s="16"/>
      <c r="D109" s="16"/>
      <c r="E109" s="16"/>
      <c r="F109" s="16"/>
      <c r="G109" s="16"/>
      <c r="H109" s="60"/>
      <c r="I109" s="26" t="n">
        <f aca="false">($I$122+$I$106+$I$107)/(1-(H109+H110+H111))*H109</f>
        <v>0</v>
      </c>
    </row>
    <row r="110" customFormat="false" ht="12.75" hidden="false" customHeight="false" outlineLevel="0" collapsed="false">
      <c r="A110" s="24" t="s">
        <v>134</v>
      </c>
      <c r="B110" s="16" t="s">
        <v>135</v>
      </c>
      <c r="C110" s="16"/>
      <c r="D110" s="16"/>
      <c r="E110" s="16"/>
      <c r="F110" s="16"/>
      <c r="G110" s="16"/>
      <c r="H110" s="60"/>
      <c r="I110" s="26" t="n">
        <f aca="false">($I$122+$I$106+$I$107)/(1-(H109+H110+H111))*H110</f>
        <v>0</v>
      </c>
    </row>
    <row r="111" customFormat="false" ht="12.75" hidden="false" customHeight="false" outlineLevel="0" collapsed="false">
      <c r="A111" s="24" t="s">
        <v>136</v>
      </c>
      <c r="B111" s="16" t="s">
        <v>137</v>
      </c>
      <c r="C111" s="16"/>
      <c r="D111" s="16"/>
      <c r="E111" s="16"/>
      <c r="F111" s="16"/>
      <c r="G111" s="16"/>
      <c r="H111" s="61" t="n">
        <v>0.02</v>
      </c>
      <c r="I111" s="26" t="n">
        <f aca="false">($I$122+$I$106+$I$107)/(1-(H109+H110+H111))*H111</f>
        <v>71.3354111972789</v>
      </c>
    </row>
    <row r="112" customFormat="false" ht="12.75" hidden="false" customHeight="false" outlineLevel="0" collapsed="false">
      <c r="A112" s="24" t="s">
        <v>138</v>
      </c>
      <c r="B112" s="24"/>
      <c r="C112" s="24"/>
      <c r="D112" s="24"/>
      <c r="E112" s="24"/>
      <c r="F112" s="24"/>
      <c r="G112" s="24"/>
      <c r="H112" s="62"/>
      <c r="I112" s="29" t="n">
        <f aca="false">SUM(I106:I111)</f>
        <v>71.3354111972789</v>
      </c>
      <c r="K112" s="63"/>
    </row>
    <row r="113" customFormat="false" ht="12.75" hidden="false" customHeight="false" outlineLevel="0" collapsed="false">
      <c r="A113" s="19"/>
      <c r="B113" s="13"/>
      <c r="C113" s="13"/>
      <c r="D113" s="13"/>
      <c r="E113" s="13"/>
      <c r="F113" s="13"/>
      <c r="G113" s="13"/>
      <c r="H113" s="13"/>
      <c r="I113" s="13"/>
    </row>
    <row r="114" customFormat="false" ht="12.75" hidden="false" customHeight="false" outlineLevel="0" collapsed="false">
      <c r="A114" s="19"/>
      <c r="B114" s="19"/>
      <c r="C114" s="19"/>
      <c r="D114" s="19"/>
      <c r="E114" s="19"/>
      <c r="F114" s="19"/>
      <c r="G114" s="19"/>
      <c r="H114" s="19"/>
      <c r="I114" s="31"/>
    </row>
    <row r="115" customFormat="false" ht="12.75" hidden="false" customHeight="false" outlineLevel="0" collapsed="false">
      <c r="A115" s="49" t="s">
        <v>139</v>
      </c>
      <c r="B115" s="49"/>
      <c r="C115" s="49"/>
      <c r="D115" s="49"/>
      <c r="E115" s="49"/>
      <c r="F115" s="49"/>
      <c r="G115" s="49"/>
      <c r="H115" s="49"/>
      <c r="I115" s="49"/>
      <c r="J115" s="64"/>
    </row>
    <row r="116" customFormat="false" ht="12.75" hidden="false" customHeight="false" outlineLevel="0" collapsed="false">
      <c r="A116" s="24" t="s">
        <v>140</v>
      </c>
      <c r="B116" s="24"/>
      <c r="C116" s="24"/>
      <c r="D116" s="24"/>
      <c r="E116" s="24"/>
      <c r="F116" s="24"/>
      <c r="G116" s="24"/>
      <c r="H116" s="24"/>
      <c r="I116" s="24" t="s">
        <v>50</v>
      </c>
    </row>
    <row r="117" customFormat="false" ht="12.75" hidden="false" customHeight="false" outlineLevel="0" collapsed="false">
      <c r="A117" s="15" t="s">
        <v>22</v>
      </c>
      <c r="B117" s="16" t="str">
        <f aca="false">A24</f>
        <v>MÓDULO 1 - COMPOSIÇÃO DA REMUNERAÇÃO</v>
      </c>
      <c r="C117" s="16"/>
      <c r="D117" s="16"/>
      <c r="E117" s="16"/>
      <c r="F117" s="16"/>
      <c r="G117" s="16"/>
      <c r="H117" s="16"/>
      <c r="I117" s="26" t="n">
        <f aca="false">I32</f>
        <v>1740.25</v>
      </c>
    </row>
    <row r="118" customFormat="false" ht="12.75" hidden="false" customHeight="false" outlineLevel="0" collapsed="false">
      <c r="A118" s="15" t="s">
        <v>25</v>
      </c>
      <c r="B118" s="16" t="str">
        <f aca="false">A34</f>
        <v>MÓDULO 2 – ENCARGOS E BENEFÍCIOS ANUAIS, MENSAIS E DIÁRIOS</v>
      </c>
      <c r="C118" s="16"/>
      <c r="D118" s="16"/>
      <c r="E118" s="16"/>
      <c r="F118" s="16"/>
      <c r="G118" s="16"/>
      <c r="H118" s="16"/>
      <c r="I118" s="26" t="n">
        <f aca="false">I65</f>
        <v>1568.7753695</v>
      </c>
    </row>
    <row r="119" customFormat="false" ht="12.75" hidden="false" customHeight="false" outlineLevel="0" collapsed="false">
      <c r="A119" s="15" t="s">
        <v>27</v>
      </c>
      <c r="B119" s="16" t="str">
        <f aca="false">A67</f>
        <v>MÓDULO 3 – PROVISÃO PARA RESCISÃO</v>
      </c>
      <c r="C119" s="16"/>
      <c r="D119" s="16"/>
      <c r="E119" s="16"/>
      <c r="F119" s="16"/>
      <c r="G119" s="16"/>
      <c r="H119" s="16"/>
      <c r="I119" s="26" t="n">
        <f aca="false">I75</f>
        <v>122.716629166667</v>
      </c>
      <c r="J119" s="64"/>
    </row>
    <row r="120" customFormat="false" ht="12.75" hidden="false" customHeight="false" outlineLevel="0" collapsed="false">
      <c r="A120" s="15" t="s">
        <v>30</v>
      </c>
      <c r="B120" s="16" t="str">
        <f aca="false">A77</f>
        <v>MÓDULO 4 – CUSTO DE REPOSIÇÃO DO PROFISSIONAL AUSENTE</v>
      </c>
      <c r="C120" s="16"/>
      <c r="D120" s="16"/>
      <c r="E120" s="16"/>
      <c r="F120" s="16"/>
      <c r="G120" s="16"/>
      <c r="H120" s="16"/>
      <c r="I120" s="26" t="n">
        <f aca="false">I95</f>
        <v>63.69315</v>
      </c>
      <c r="J120" s="64"/>
    </row>
    <row r="121" customFormat="false" ht="12.75" hidden="false" customHeight="false" outlineLevel="0" collapsed="false">
      <c r="A121" s="15" t="s">
        <v>55</v>
      </c>
      <c r="B121" s="16" t="str">
        <f aca="false">A97</f>
        <v>MÓDULO 5 – INSUMOS DIVERSOS</v>
      </c>
      <c r="C121" s="16"/>
      <c r="D121" s="16"/>
      <c r="E121" s="16"/>
      <c r="F121" s="16"/>
      <c r="G121" s="16"/>
      <c r="H121" s="16"/>
      <c r="I121" s="26" t="n">
        <f aca="false">I102</f>
        <v>0</v>
      </c>
    </row>
    <row r="122" customFormat="false" ht="12.75" hidden="false" customHeight="false" outlineLevel="0" collapsed="false">
      <c r="A122" s="24"/>
      <c r="B122" s="24" t="s">
        <v>141</v>
      </c>
      <c r="C122" s="24"/>
      <c r="D122" s="24"/>
      <c r="E122" s="24"/>
      <c r="F122" s="24"/>
      <c r="G122" s="24"/>
      <c r="H122" s="24"/>
      <c r="I122" s="29" t="n">
        <f aca="false">SUM(I117:I121)</f>
        <v>3495.43514866667</v>
      </c>
      <c r="J122" s="65"/>
    </row>
    <row r="123" customFormat="false" ht="12.75" hidden="false" customHeight="false" outlineLevel="0" collapsed="false">
      <c r="A123" s="15" t="s">
        <v>70</v>
      </c>
      <c r="B123" s="16" t="str">
        <f aca="false">A104</f>
        <v>MÓDULO 6 – CUSTOS INDIRETOS, TRIBUTOS E LUCRO</v>
      </c>
      <c r="C123" s="16"/>
      <c r="D123" s="16"/>
      <c r="E123" s="16"/>
      <c r="F123" s="16"/>
      <c r="G123" s="16"/>
      <c r="H123" s="16"/>
      <c r="I123" s="26" t="n">
        <f aca="false">I112</f>
        <v>71.3354111972789</v>
      </c>
    </row>
    <row r="124" customFormat="false" ht="12.75" hidden="false" customHeight="false" outlineLevel="0" collapsed="false">
      <c r="A124" s="24" t="s">
        <v>142</v>
      </c>
      <c r="B124" s="24"/>
      <c r="C124" s="24"/>
      <c r="D124" s="24"/>
      <c r="E124" s="24"/>
      <c r="F124" s="24"/>
      <c r="G124" s="24"/>
      <c r="H124" s="24"/>
      <c r="I124" s="29" t="n">
        <f aca="false">I122+I123</f>
        <v>3566.77055986395</v>
      </c>
    </row>
    <row r="125" customFormat="false" ht="12.75" hidden="true" customHeight="false" outlineLevel="0" collapsed="false">
      <c r="A125" s="66" t="s">
        <v>143</v>
      </c>
      <c r="B125" s="66" t="s">
        <v>144</v>
      </c>
      <c r="C125" s="66"/>
      <c r="D125" s="66"/>
      <c r="E125" s="66"/>
      <c r="F125" s="66"/>
      <c r="G125" s="66"/>
      <c r="H125" s="67"/>
      <c r="I125" s="67"/>
    </row>
    <row r="126" customFormat="false" ht="12.75" hidden="true" customHeight="false" outlineLevel="0" collapsed="false">
      <c r="A126" s="68" t="s">
        <v>145</v>
      </c>
      <c r="B126" s="68"/>
      <c r="C126" s="68"/>
      <c r="D126" s="68"/>
      <c r="E126" s="68"/>
      <c r="F126" s="68"/>
      <c r="G126" s="68"/>
      <c r="H126" s="68"/>
      <c r="I126" s="68"/>
    </row>
    <row r="127" customFormat="false" ht="12.75" hidden="true" customHeight="false" outlineLevel="0" collapsed="false">
      <c r="A127" s="69"/>
      <c r="B127" s="70" t="s">
        <v>146</v>
      </c>
      <c r="C127" s="70"/>
      <c r="D127" s="70"/>
      <c r="E127" s="70"/>
      <c r="F127" s="70"/>
      <c r="G127" s="70"/>
      <c r="H127" s="70"/>
      <c r="I127" s="68" t="s">
        <v>50</v>
      </c>
    </row>
    <row r="128" customFormat="false" ht="12.75" hidden="true" customHeight="false" outlineLevel="0" collapsed="false">
      <c r="A128" s="71" t="s">
        <v>22</v>
      </c>
      <c r="B128" s="72" t="s">
        <v>147</v>
      </c>
      <c r="C128" s="72"/>
      <c r="D128" s="72"/>
      <c r="E128" s="72"/>
      <c r="F128" s="72"/>
      <c r="G128" s="72"/>
      <c r="H128" s="72"/>
      <c r="I128" s="73" t="e">
        <f aca="false">#REF!</f>
        <v>#REF!</v>
      </c>
    </row>
    <row r="129" customFormat="false" ht="12.75" hidden="true" customHeight="false" outlineLevel="0" collapsed="false">
      <c r="A129" s="74" t="s">
        <v>25</v>
      </c>
      <c r="B129" s="75" t="s">
        <v>148</v>
      </c>
      <c r="C129" s="75"/>
      <c r="D129" s="75"/>
      <c r="E129" s="75"/>
      <c r="F129" s="75"/>
      <c r="G129" s="75"/>
      <c r="H129" s="75"/>
      <c r="I129" s="76" t="e">
        <f aca="false">#REF!</f>
        <v>#REF!</v>
      </c>
    </row>
    <row r="130" customFormat="false" ht="12.75" hidden="true" customHeight="false" outlineLevel="0" collapsed="false">
      <c r="A130" s="74" t="s">
        <v>27</v>
      </c>
      <c r="B130" s="77" t="s">
        <v>149</v>
      </c>
      <c r="C130" s="77"/>
      <c r="D130" s="77"/>
      <c r="E130" s="77"/>
      <c r="F130" s="77"/>
      <c r="G130" s="77"/>
      <c r="H130" s="77"/>
      <c r="I130" s="76" t="n">
        <f aca="false">I112</f>
        <v>71.3354111972789</v>
      </c>
    </row>
    <row r="131" customFormat="false" ht="12.75" hidden="true" customHeight="false" outlineLevel="0" collapsed="false">
      <c r="A131" s="69" t="s">
        <v>19</v>
      </c>
      <c r="B131" s="69"/>
      <c r="C131" s="69"/>
      <c r="D131" s="69"/>
      <c r="E131" s="69"/>
      <c r="F131" s="69"/>
      <c r="G131" s="69"/>
      <c r="H131" s="69"/>
      <c r="I131" s="78" t="e">
        <f aca="false">SUM(I128:I130)</f>
        <v>#REF!</v>
      </c>
    </row>
    <row r="132" customFormat="false" ht="12.75" hidden="true" customHeight="false" outlineLevel="0" collapsed="false">
      <c r="A132" s="66" t="s">
        <v>150</v>
      </c>
      <c r="B132" s="0" t="s">
        <v>151</v>
      </c>
    </row>
    <row r="135" customFormat="false" ht="12.75" hidden="false" customHeight="false" outlineLevel="0" collapsed="false">
      <c r="A135" s="49" t="s">
        <v>152</v>
      </c>
      <c r="B135" s="49"/>
      <c r="C135" s="49"/>
      <c r="D135" s="49"/>
      <c r="E135" s="49"/>
      <c r="F135" s="49"/>
      <c r="G135" s="49"/>
      <c r="H135" s="49"/>
      <c r="I135" s="49"/>
    </row>
    <row r="136" customFormat="false" ht="12.75" hidden="false" customHeight="false" outlineLevel="0" collapsed="false">
      <c r="A136" s="79" t="s">
        <v>22</v>
      </c>
      <c r="B136" s="80" t="s">
        <v>153</v>
      </c>
      <c r="C136" s="80"/>
      <c r="D136" s="80"/>
      <c r="E136" s="80"/>
      <c r="F136" s="80"/>
      <c r="G136" s="80"/>
      <c r="H136" s="80"/>
      <c r="I136" s="10" t="n">
        <f aca="false">I124</f>
        <v>3566.77055986395</v>
      </c>
    </row>
    <row r="137" customFormat="false" ht="12.75" hidden="false" customHeight="false" outlineLevel="0" collapsed="false">
      <c r="A137" s="81" t="s">
        <v>27</v>
      </c>
      <c r="B137" s="82" t="s">
        <v>154</v>
      </c>
      <c r="C137" s="82"/>
      <c r="D137" s="82"/>
      <c r="E137" s="82"/>
      <c r="F137" s="82"/>
      <c r="G137" s="82"/>
      <c r="H137" s="82"/>
      <c r="I137" s="83" t="n">
        <f aca="false">I136</f>
        <v>3566.77055986395</v>
      </c>
    </row>
    <row r="138" customFormat="false" ht="12.75" hidden="false" customHeight="false" outlineLevel="0" collapsed="false">
      <c r="A138" s="79" t="s">
        <v>30</v>
      </c>
      <c r="B138" s="80" t="s">
        <v>155</v>
      </c>
      <c r="C138" s="80"/>
      <c r="D138" s="80"/>
      <c r="E138" s="80"/>
      <c r="F138" s="80"/>
      <c r="G138" s="80"/>
      <c r="H138" s="80"/>
      <c r="I138" s="0" t="n">
        <v>18</v>
      </c>
    </row>
    <row r="139" customFormat="false" ht="12.75" hidden="false" customHeight="false" outlineLevel="0" collapsed="false">
      <c r="A139" s="81" t="s">
        <v>55</v>
      </c>
      <c r="B139" s="82" t="s">
        <v>156</v>
      </c>
      <c r="C139" s="82"/>
      <c r="D139" s="82"/>
      <c r="E139" s="82"/>
      <c r="F139" s="82"/>
      <c r="G139" s="82"/>
      <c r="H139" s="82"/>
      <c r="I139" s="83" t="n">
        <f aca="false">I137*I138</f>
        <v>64201.870077551</v>
      </c>
    </row>
    <row r="140" customFormat="false" ht="12.75" hidden="false" customHeight="false" outlineLevel="0" collapsed="false">
      <c r="A140" s="84" t="s">
        <v>70</v>
      </c>
      <c r="B140" s="85" t="s">
        <v>157</v>
      </c>
      <c r="C140" s="85"/>
      <c r="D140" s="85"/>
      <c r="E140" s="85"/>
      <c r="F140" s="85"/>
      <c r="G140" s="85"/>
      <c r="H140" s="85"/>
      <c r="I140" s="86" t="n">
        <f aca="false">I139*12</f>
        <v>770422.440930612</v>
      </c>
    </row>
    <row r="142" customFormat="false" ht="12.75" hidden="false" customHeight="false" outlineLevel="0" collapsed="false">
      <c r="I142" s="10"/>
    </row>
  </sheetData>
  <mergeCells count="137">
    <mergeCell ref="A1:I1"/>
    <mergeCell ref="A2:I2"/>
    <mergeCell ref="A3:I3"/>
    <mergeCell ref="A4:I4"/>
    <mergeCell ref="A5:I5"/>
    <mergeCell ref="A6:I6"/>
    <mergeCell ref="A7:I7"/>
    <mergeCell ref="B8:H8"/>
    <mergeCell ref="B9:H9"/>
    <mergeCell ref="B10:H10"/>
    <mergeCell ref="B11:H11"/>
    <mergeCell ref="A13:I13"/>
    <mergeCell ref="A14:D14"/>
    <mergeCell ref="F14:G14"/>
    <mergeCell ref="H14:I14"/>
    <mergeCell ref="A15:D15"/>
    <mergeCell ref="F15:G15"/>
    <mergeCell ref="H15:I15"/>
    <mergeCell ref="A17:I17"/>
    <mergeCell ref="B18:H18"/>
    <mergeCell ref="B19:H19"/>
    <mergeCell ref="B20:H20"/>
    <mergeCell ref="B21:H21"/>
    <mergeCell ref="B22:H22"/>
    <mergeCell ref="A23:I23"/>
    <mergeCell ref="A24:I24"/>
    <mergeCell ref="B25:G25"/>
    <mergeCell ref="B26:G26"/>
    <mergeCell ref="B27:G27"/>
    <mergeCell ref="B28:G28"/>
    <mergeCell ref="B29:G29"/>
    <mergeCell ref="B30:G30"/>
    <mergeCell ref="B31:G31"/>
    <mergeCell ref="A32:H32"/>
    <mergeCell ref="A34:I34"/>
    <mergeCell ref="A35:G35"/>
    <mergeCell ref="B36:G36"/>
    <mergeCell ref="B37:G37"/>
    <mergeCell ref="A38:G38"/>
    <mergeCell ref="A39:G39"/>
    <mergeCell ref="A40:I40"/>
    <mergeCell ref="A41:G41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51:I51"/>
    <mergeCell ref="A52:G52"/>
    <mergeCell ref="B53:G53"/>
    <mergeCell ref="B54:G54"/>
    <mergeCell ref="B55:G55"/>
    <mergeCell ref="B56:G56"/>
    <mergeCell ref="B57:G57"/>
    <mergeCell ref="A58:H58"/>
    <mergeCell ref="A59:I59"/>
    <mergeCell ref="A60:I60"/>
    <mergeCell ref="A61:H61"/>
    <mergeCell ref="B62:H62"/>
    <mergeCell ref="B63:H63"/>
    <mergeCell ref="B64:H64"/>
    <mergeCell ref="A65:H65"/>
    <mergeCell ref="A66:I66"/>
    <mergeCell ref="A67:I67"/>
    <mergeCell ref="B68:G68"/>
    <mergeCell ref="B69:G69"/>
    <mergeCell ref="B70:G70"/>
    <mergeCell ref="B71:G71"/>
    <mergeCell ref="B72:G72"/>
    <mergeCell ref="B73:G73"/>
    <mergeCell ref="B74:G74"/>
    <mergeCell ref="A75:G75"/>
    <mergeCell ref="A76:I76"/>
    <mergeCell ref="A77:I77"/>
    <mergeCell ref="A78:G78"/>
    <mergeCell ref="B79:G79"/>
    <mergeCell ref="B80:G80"/>
    <mergeCell ref="B81:G81"/>
    <mergeCell ref="B82:G82"/>
    <mergeCell ref="B83:G83"/>
    <mergeCell ref="B84:G84"/>
    <mergeCell ref="A85:G85"/>
    <mergeCell ref="A86:I86"/>
    <mergeCell ref="A87:G87"/>
    <mergeCell ref="B88:G88"/>
    <mergeCell ref="A89:G89"/>
    <mergeCell ref="A90:I90"/>
    <mergeCell ref="A91:I91"/>
    <mergeCell ref="A92:H92"/>
    <mergeCell ref="B93:H93"/>
    <mergeCell ref="B94:H94"/>
    <mergeCell ref="A95:H95"/>
    <mergeCell ref="A96:I96"/>
    <mergeCell ref="A97:I97"/>
    <mergeCell ref="B98:G98"/>
    <mergeCell ref="B99:G99"/>
    <mergeCell ref="B100:G100"/>
    <mergeCell ref="B101:G101"/>
    <mergeCell ref="A102:G102"/>
    <mergeCell ref="A103:I103"/>
    <mergeCell ref="A104:I104"/>
    <mergeCell ref="B105:G105"/>
    <mergeCell ref="B106:G106"/>
    <mergeCell ref="B107:G107"/>
    <mergeCell ref="B108:G108"/>
    <mergeCell ref="B109:G109"/>
    <mergeCell ref="B110:G110"/>
    <mergeCell ref="B111:G111"/>
    <mergeCell ref="A112:G112"/>
    <mergeCell ref="B113:I113"/>
    <mergeCell ref="A115:I115"/>
    <mergeCell ref="A116:H116"/>
    <mergeCell ref="B117:H117"/>
    <mergeCell ref="B118:H118"/>
    <mergeCell ref="B119:H119"/>
    <mergeCell ref="B120:H120"/>
    <mergeCell ref="B121:H121"/>
    <mergeCell ref="B122:H122"/>
    <mergeCell ref="B123:H123"/>
    <mergeCell ref="A124:H124"/>
    <mergeCell ref="B125:G125"/>
    <mergeCell ref="A126:I126"/>
    <mergeCell ref="B127:H127"/>
    <mergeCell ref="B128:H128"/>
    <mergeCell ref="B129:H129"/>
    <mergeCell ref="B130:H130"/>
    <mergeCell ref="A131:H131"/>
    <mergeCell ref="A135:I135"/>
    <mergeCell ref="B136:H136"/>
    <mergeCell ref="B137:H137"/>
    <mergeCell ref="B138:H138"/>
    <mergeCell ref="B139:H139"/>
    <mergeCell ref="B140:H140"/>
  </mergeCells>
  <printOptions headings="false" gridLines="false" gridLinesSet="true" horizontalCentered="true" verticalCentered="false"/>
  <pageMargins left="1.37777777777778" right="0.590277777777778" top="0.7875" bottom="0.7875" header="0.511811023622047" footer="0.511811023622047"/>
  <pageSetup paperSize="9" scale="100" fitToWidth="1" fitToHeight="3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true"/>
  </sheetPr>
  <dimension ref="A1:K140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7" min="1" style="0" width="8.57"/>
    <col collapsed="false" customWidth="true" hidden="false" outlineLevel="0" max="8" min="8" style="0" width="10"/>
    <col collapsed="false" customWidth="true" hidden="false" outlineLevel="0" max="9" min="9" style="0" width="14.71"/>
    <col collapsed="false" customWidth="true" hidden="false" outlineLevel="0" max="10" min="10" style="0" width="11.14"/>
    <col collapsed="false" customWidth="true" hidden="false" outlineLevel="0" max="11" min="11" style="0" width="8.29"/>
    <col collapsed="false" customWidth="true" hidden="false" outlineLevel="0" max="1015" min="12" style="0" width="8.57"/>
  </cols>
  <sheetData>
    <row r="1" customFormat="false" ht="12.75" hidden="false" customHeight="false" outlineLevel="0" collapsed="false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customFormat="false" ht="12.75" hidden="false" customHeight="false" outlineLevel="0" collapsed="false">
      <c r="A2" s="12"/>
      <c r="B2" s="12"/>
      <c r="C2" s="12"/>
      <c r="D2" s="12"/>
      <c r="E2" s="12"/>
      <c r="F2" s="12"/>
      <c r="G2" s="12"/>
      <c r="H2" s="12"/>
      <c r="I2" s="12"/>
    </row>
    <row r="3" customFormat="false" ht="12.75" hidden="false" customHeight="false" outlineLevel="0" collapsed="false">
      <c r="A3" s="11" t="s">
        <v>20</v>
      </c>
      <c r="B3" s="11"/>
      <c r="C3" s="11"/>
      <c r="D3" s="11"/>
      <c r="E3" s="11"/>
      <c r="F3" s="11"/>
      <c r="G3" s="11"/>
      <c r="H3" s="11"/>
      <c r="I3" s="11"/>
    </row>
    <row r="4" customFormat="false" ht="12.75" hidden="false" customHeight="false" outlineLevel="0" collapsed="false">
      <c r="A4" s="12"/>
      <c r="B4" s="12"/>
      <c r="C4" s="12"/>
      <c r="D4" s="12"/>
      <c r="E4" s="12"/>
      <c r="F4" s="12"/>
      <c r="G4" s="12"/>
      <c r="H4" s="12"/>
      <c r="I4" s="12"/>
    </row>
    <row r="5" customFormat="false" ht="12.75" hidden="false" customHeight="false" outlineLevel="0" collapsed="false">
      <c r="A5" s="11" t="s">
        <v>2</v>
      </c>
      <c r="B5" s="11"/>
      <c r="C5" s="11"/>
      <c r="D5" s="11"/>
      <c r="E5" s="11"/>
      <c r="F5" s="11"/>
      <c r="G5" s="11"/>
      <c r="H5" s="11"/>
      <c r="I5" s="11"/>
    </row>
    <row r="6" customFormat="false" ht="12.75" hidden="false" customHeight="false" outlineLevel="0" collapsed="false">
      <c r="A6" s="13"/>
      <c r="B6" s="13"/>
      <c r="C6" s="13"/>
      <c r="D6" s="13"/>
      <c r="E6" s="13"/>
      <c r="F6" s="13"/>
      <c r="G6" s="13"/>
      <c r="H6" s="13"/>
      <c r="I6" s="13"/>
    </row>
    <row r="7" customFormat="false" ht="12.75" hidden="false" customHeight="false" outlineLevel="0" collapsed="false">
      <c r="A7" s="14" t="s">
        <v>21</v>
      </c>
      <c r="B7" s="14"/>
      <c r="C7" s="14"/>
      <c r="D7" s="14"/>
      <c r="E7" s="14"/>
      <c r="F7" s="14"/>
      <c r="G7" s="14"/>
      <c r="H7" s="14"/>
      <c r="I7" s="14"/>
    </row>
    <row r="8" customFormat="false" ht="12.75" hidden="false" customHeight="false" outlineLevel="0" collapsed="false">
      <c r="A8" s="15" t="s">
        <v>22</v>
      </c>
      <c r="B8" s="16" t="s">
        <v>23</v>
      </c>
      <c r="C8" s="16"/>
      <c r="D8" s="16"/>
      <c r="E8" s="16"/>
      <c r="F8" s="16"/>
      <c r="G8" s="16"/>
      <c r="H8" s="16"/>
      <c r="I8" s="17" t="s">
        <v>24</v>
      </c>
    </row>
    <row r="9" customFormat="false" ht="12.75" hidden="false" customHeight="false" outlineLevel="0" collapsed="false">
      <c r="A9" s="15" t="s">
        <v>25</v>
      </c>
      <c r="B9" s="16" t="s">
        <v>26</v>
      </c>
      <c r="C9" s="16"/>
      <c r="D9" s="16"/>
      <c r="E9" s="16"/>
      <c r="F9" s="16"/>
      <c r="G9" s="16"/>
      <c r="H9" s="16"/>
      <c r="I9" s="15" t="s">
        <v>16</v>
      </c>
    </row>
    <row r="10" customFormat="false" ht="12.75" hidden="false" customHeight="false" outlineLevel="0" collapsed="false">
      <c r="A10" s="15" t="s">
        <v>27</v>
      </c>
      <c r="B10" s="16" t="s">
        <v>28</v>
      </c>
      <c r="C10" s="16"/>
      <c r="D10" s="16"/>
      <c r="E10" s="16"/>
      <c r="F10" s="16"/>
      <c r="G10" s="16"/>
      <c r="H10" s="16"/>
      <c r="I10" s="18" t="s">
        <v>164</v>
      </c>
    </row>
    <row r="11" customFormat="false" ht="12.75" hidden="false" customHeight="false" outlineLevel="0" collapsed="false">
      <c r="A11" s="15" t="s">
        <v>30</v>
      </c>
      <c r="B11" s="16" t="s">
        <v>31</v>
      </c>
      <c r="C11" s="16"/>
      <c r="D11" s="16"/>
      <c r="E11" s="16"/>
      <c r="F11" s="16"/>
      <c r="G11" s="16"/>
      <c r="H11" s="16"/>
      <c r="I11" s="15" t="n">
        <v>12</v>
      </c>
    </row>
    <row r="12" customFormat="false" ht="12.75" hidden="false" customHeight="false" outlineLevel="0" collapsed="false">
      <c r="A12" s="19"/>
      <c r="B12" s="13"/>
      <c r="C12" s="13"/>
      <c r="D12" s="13"/>
      <c r="E12" s="13"/>
      <c r="F12" s="13"/>
      <c r="G12" s="13"/>
      <c r="H12" s="19"/>
      <c r="I12" s="19"/>
    </row>
    <row r="13" customFormat="false" ht="12.75" hidden="false" customHeight="false" outlineLevel="0" collapsed="false">
      <c r="A13" s="14" t="s">
        <v>32</v>
      </c>
      <c r="B13" s="14"/>
      <c r="C13" s="14"/>
      <c r="D13" s="14"/>
      <c r="E13" s="14"/>
      <c r="F13" s="14"/>
      <c r="G13" s="14"/>
      <c r="H13" s="14"/>
      <c r="I13" s="14"/>
    </row>
    <row r="14" customFormat="false" ht="19.5" hidden="false" customHeight="true" outlineLevel="0" collapsed="false">
      <c r="A14" s="20" t="s">
        <v>33</v>
      </c>
      <c r="B14" s="20"/>
      <c r="C14" s="20"/>
      <c r="D14" s="20"/>
      <c r="E14" s="20" t="s">
        <v>34</v>
      </c>
      <c r="F14" s="20" t="s">
        <v>35</v>
      </c>
      <c r="G14" s="20"/>
      <c r="H14" s="21" t="s">
        <v>36</v>
      </c>
      <c r="I14" s="21"/>
    </row>
    <row r="15" customFormat="false" ht="12.75" hidden="false" customHeight="false" outlineLevel="0" collapsed="false">
      <c r="A15" s="15" t="s">
        <v>14</v>
      </c>
      <c r="B15" s="15"/>
      <c r="C15" s="15"/>
      <c r="D15" s="15"/>
      <c r="E15" s="15" t="s">
        <v>159</v>
      </c>
      <c r="F15" s="15" t="s">
        <v>38</v>
      </c>
      <c r="G15" s="15"/>
      <c r="H15" s="15" t="s">
        <v>165</v>
      </c>
      <c r="I15" s="15"/>
    </row>
    <row r="16" customFormat="false" ht="12.75" hidden="false" customHeight="false" outlineLevel="0" collapsed="false">
      <c r="A16" s="19"/>
      <c r="B16" s="13"/>
      <c r="C16" s="13"/>
      <c r="D16" s="13"/>
      <c r="E16" s="13"/>
      <c r="F16" s="13"/>
      <c r="G16" s="13"/>
      <c r="H16" s="19"/>
      <c r="I16" s="19"/>
    </row>
    <row r="17" customFormat="false" ht="12.75" hidden="false" customHeight="false" outlineLevel="0" collapsed="false">
      <c r="A17" s="14" t="s">
        <v>40</v>
      </c>
      <c r="B17" s="14"/>
      <c r="C17" s="14"/>
      <c r="D17" s="14"/>
      <c r="E17" s="14"/>
      <c r="F17" s="14"/>
      <c r="G17" s="14"/>
      <c r="H17" s="14"/>
      <c r="I17" s="14"/>
    </row>
    <row r="18" customFormat="false" ht="12.75" hidden="false" customHeight="false" outlineLevel="0" collapsed="false">
      <c r="A18" s="15" t="n">
        <v>1</v>
      </c>
      <c r="B18" s="16" t="s">
        <v>41</v>
      </c>
      <c r="C18" s="16"/>
      <c r="D18" s="16"/>
      <c r="E18" s="16"/>
      <c r="F18" s="16"/>
      <c r="G18" s="16"/>
      <c r="H18" s="16"/>
      <c r="I18" s="15" t="str">
        <f aca="false">A15</f>
        <v>Auxiliar Administrativo</v>
      </c>
    </row>
    <row r="19" customFormat="false" ht="12.75" hidden="false" customHeight="false" outlineLevel="0" collapsed="false">
      <c r="A19" s="15" t="n">
        <v>2</v>
      </c>
      <c r="B19" s="16" t="s">
        <v>42</v>
      </c>
      <c r="C19" s="16"/>
      <c r="D19" s="16"/>
      <c r="E19" s="16"/>
      <c r="F19" s="16"/>
      <c r="G19" s="16"/>
      <c r="H19" s="16"/>
      <c r="I19" s="15" t="s">
        <v>161</v>
      </c>
    </row>
    <row r="20" customFormat="false" ht="12.75" hidden="false" customHeight="false" outlineLevel="0" collapsed="false">
      <c r="A20" s="15" t="n">
        <v>3</v>
      </c>
      <c r="B20" s="16" t="s">
        <v>44</v>
      </c>
      <c r="C20" s="16"/>
      <c r="D20" s="16"/>
      <c r="E20" s="16"/>
      <c r="F20" s="16"/>
      <c r="G20" s="16"/>
      <c r="H20" s="16"/>
      <c r="I20" s="22" t="n">
        <v>1740.25</v>
      </c>
    </row>
    <row r="21" customFormat="false" ht="12.75" hidden="false" customHeight="false" outlineLevel="0" collapsed="false">
      <c r="A21" s="15" t="n">
        <v>4</v>
      </c>
      <c r="B21" s="16" t="s">
        <v>45</v>
      </c>
      <c r="C21" s="16"/>
      <c r="D21" s="16"/>
      <c r="E21" s="16"/>
      <c r="F21" s="16"/>
      <c r="G21" s="16"/>
      <c r="H21" s="16"/>
      <c r="I21" s="18" t="str">
        <f aca="false">I18</f>
        <v>Auxiliar Administrativo</v>
      </c>
    </row>
    <row r="22" customFormat="false" ht="12.75" hidden="false" customHeight="false" outlineLevel="0" collapsed="false">
      <c r="A22" s="15" t="n">
        <v>5</v>
      </c>
      <c r="B22" s="16" t="s">
        <v>46</v>
      </c>
      <c r="C22" s="16"/>
      <c r="D22" s="16"/>
      <c r="E22" s="16"/>
      <c r="F22" s="16"/>
      <c r="G22" s="16"/>
      <c r="H22" s="16"/>
      <c r="I22" s="23" t="n">
        <v>45658</v>
      </c>
    </row>
    <row r="23" customFormat="false" ht="12.75" hidden="false" customHeight="false" outlineLevel="0" collapsed="false">
      <c r="A23" s="19"/>
      <c r="B23" s="19"/>
      <c r="C23" s="19"/>
      <c r="D23" s="19"/>
      <c r="E23" s="19"/>
      <c r="F23" s="19"/>
      <c r="G23" s="19"/>
      <c r="H23" s="19"/>
      <c r="I23" s="19"/>
    </row>
    <row r="24" customFormat="false" ht="12.75" hidden="false" customHeight="false" outlineLevel="0" collapsed="false">
      <c r="A24" s="14" t="s">
        <v>47</v>
      </c>
      <c r="B24" s="14"/>
      <c r="C24" s="14"/>
      <c r="D24" s="14"/>
      <c r="E24" s="14"/>
      <c r="F24" s="14"/>
      <c r="G24" s="14"/>
      <c r="H24" s="14"/>
      <c r="I24" s="14"/>
    </row>
    <row r="25" customFormat="false" ht="12.75" hidden="false" customHeight="false" outlineLevel="0" collapsed="false">
      <c r="A25" s="24" t="n">
        <v>1</v>
      </c>
      <c r="B25" s="24" t="s">
        <v>48</v>
      </c>
      <c r="C25" s="24"/>
      <c r="D25" s="24"/>
      <c r="E25" s="24"/>
      <c r="F25" s="24"/>
      <c r="G25" s="24"/>
      <c r="H25" s="24" t="s">
        <v>49</v>
      </c>
      <c r="I25" s="24" t="s">
        <v>50</v>
      </c>
    </row>
    <row r="26" customFormat="false" ht="12.75" hidden="false" customHeight="false" outlineLevel="0" collapsed="false">
      <c r="A26" s="24" t="s">
        <v>22</v>
      </c>
      <c r="B26" s="16" t="s">
        <v>51</v>
      </c>
      <c r="C26" s="16"/>
      <c r="D26" s="16"/>
      <c r="E26" s="16"/>
      <c r="F26" s="16"/>
      <c r="G26" s="16"/>
      <c r="H26" s="25"/>
      <c r="I26" s="26" t="n">
        <f aca="false">I20</f>
        <v>1740.25</v>
      </c>
      <c r="J26" s="10"/>
    </row>
    <row r="27" customFormat="false" ht="12.75" hidden="false" customHeight="false" outlineLevel="0" collapsed="false">
      <c r="A27" s="24" t="s">
        <v>25</v>
      </c>
      <c r="B27" s="16" t="s">
        <v>52</v>
      </c>
      <c r="C27" s="16"/>
      <c r="D27" s="16"/>
      <c r="E27" s="16"/>
      <c r="F27" s="16"/>
      <c r="G27" s="16"/>
      <c r="H27" s="27"/>
      <c r="I27" s="26" t="n">
        <v>0</v>
      </c>
    </row>
    <row r="28" customFormat="false" ht="12.75" hidden="false" customHeight="false" outlineLevel="0" collapsed="false">
      <c r="A28" s="24" t="s">
        <v>27</v>
      </c>
      <c r="B28" s="16" t="s">
        <v>53</v>
      </c>
      <c r="C28" s="16"/>
      <c r="D28" s="16"/>
      <c r="E28" s="16"/>
      <c r="F28" s="16"/>
      <c r="G28" s="16"/>
      <c r="H28" s="27" t="n">
        <v>0</v>
      </c>
      <c r="I28" s="26" t="n">
        <f aca="false">H28*1320</f>
        <v>0</v>
      </c>
      <c r="J28" s="28"/>
    </row>
    <row r="29" customFormat="false" ht="12.75" hidden="false" customHeight="false" outlineLevel="0" collapsed="false">
      <c r="A29" s="24" t="s">
        <v>30</v>
      </c>
      <c r="B29" s="16" t="s">
        <v>54</v>
      </c>
      <c r="C29" s="16"/>
      <c r="D29" s="16"/>
      <c r="E29" s="16"/>
      <c r="F29" s="16"/>
      <c r="G29" s="16"/>
      <c r="H29" s="27" t="n">
        <v>0</v>
      </c>
      <c r="I29" s="26" t="n">
        <v>0</v>
      </c>
      <c r="J29" s="28"/>
    </row>
    <row r="30" customFormat="false" ht="12.75" hidden="false" customHeight="false" outlineLevel="0" collapsed="false">
      <c r="A30" s="24" t="s">
        <v>55</v>
      </c>
      <c r="B30" s="16" t="s">
        <v>56</v>
      </c>
      <c r="C30" s="16"/>
      <c r="D30" s="16"/>
      <c r="E30" s="16"/>
      <c r="F30" s="16"/>
      <c r="G30" s="16"/>
      <c r="H30" s="27"/>
      <c r="I30" s="26" t="n">
        <v>0</v>
      </c>
    </row>
    <row r="31" customFormat="false" ht="12.75" hidden="false" customHeight="false" outlineLevel="0" collapsed="false">
      <c r="A31" s="24"/>
      <c r="B31" s="24" t="s">
        <v>57</v>
      </c>
      <c r="C31" s="24"/>
      <c r="D31" s="24"/>
      <c r="E31" s="24"/>
      <c r="F31" s="24"/>
      <c r="G31" s="24"/>
      <c r="H31" s="27"/>
      <c r="I31" s="26" t="n">
        <f aca="false">SUM(I26:I30)</f>
        <v>1740.25</v>
      </c>
    </row>
    <row r="32" customFormat="false" ht="12.75" hidden="false" customHeight="false" outlineLevel="0" collapsed="false">
      <c r="A32" s="24" t="s">
        <v>58</v>
      </c>
      <c r="B32" s="24"/>
      <c r="C32" s="24"/>
      <c r="D32" s="24"/>
      <c r="E32" s="24"/>
      <c r="F32" s="24"/>
      <c r="G32" s="24"/>
      <c r="H32" s="24"/>
      <c r="I32" s="29" t="n">
        <f aca="false">I31</f>
        <v>1740.25</v>
      </c>
    </row>
    <row r="33" customFormat="false" ht="12.75" hidden="false" customHeight="false" outlineLevel="0" collapsed="false">
      <c r="A33" s="30"/>
      <c r="B33" s="30"/>
      <c r="C33" s="30"/>
      <c r="D33" s="30"/>
      <c r="E33" s="30"/>
      <c r="F33" s="30"/>
      <c r="G33" s="30"/>
      <c r="H33" s="30"/>
      <c r="I33" s="31"/>
    </row>
    <row r="34" customFormat="false" ht="12.75" hidden="false" customHeight="false" outlineLevel="0" collapsed="false">
      <c r="A34" s="14" t="s">
        <v>59</v>
      </c>
      <c r="B34" s="14"/>
      <c r="C34" s="14"/>
      <c r="D34" s="14"/>
      <c r="E34" s="14"/>
      <c r="F34" s="14"/>
      <c r="G34" s="14"/>
      <c r="H34" s="14"/>
      <c r="I34" s="14"/>
    </row>
    <row r="35" customFormat="false" ht="12.75" hidden="false" customHeight="false" outlineLevel="0" collapsed="false">
      <c r="A35" s="24" t="s">
        <v>60</v>
      </c>
      <c r="B35" s="24"/>
      <c r="C35" s="24"/>
      <c r="D35" s="24"/>
      <c r="E35" s="24"/>
      <c r="F35" s="24"/>
      <c r="G35" s="24"/>
      <c r="H35" s="24" t="s">
        <v>49</v>
      </c>
      <c r="I35" s="24" t="s">
        <v>50</v>
      </c>
    </row>
    <row r="36" customFormat="false" ht="12.75" hidden="false" customHeight="false" outlineLevel="0" collapsed="false">
      <c r="A36" s="24" t="s">
        <v>22</v>
      </c>
      <c r="B36" s="16" t="s">
        <v>61</v>
      </c>
      <c r="C36" s="16"/>
      <c r="D36" s="16"/>
      <c r="E36" s="16"/>
      <c r="F36" s="16"/>
      <c r="G36" s="16"/>
      <c r="H36" s="32" t="n">
        <f aca="false">1/12*1</f>
        <v>0.0833333333333333</v>
      </c>
      <c r="I36" s="26" t="n">
        <f aca="false">I31*H36</f>
        <v>145.020833333333</v>
      </c>
    </row>
    <row r="37" customFormat="false" ht="12.75" hidden="false" customHeight="false" outlineLevel="0" collapsed="false">
      <c r="A37" s="24" t="s">
        <v>25</v>
      </c>
      <c r="B37" s="16" t="s">
        <v>62</v>
      </c>
      <c r="C37" s="16"/>
      <c r="D37" s="16"/>
      <c r="E37" s="16"/>
      <c r="F37" s="16"/>
      <c r="G37" s="16"/>
      <c r="H37" s="33" t="n">
        <v>0.121</v>
      </c>
      <c r="I37" s="26" t="n">
        <f aca="false">I31*H37</f>
        <v>210.57025</v>
      </c>
    </row>
    <row r="38" customFormat="false" ht="12.75" hidden="false" customHeight="false" outlineLevel="0" collapsed="false">
      <c r="A38" s="24" t="s">
        <v>63</v>
      </c>
      <c r="B38" s="24"/>
      <c r="C38" s="24"/>
      <c r="D38" s="24"/>
      <c r="E38" s="24"/>
      <c r="F38" s="24"/>
      <c r="G38" s="24"/>
      <c r="H38" s="34"/>
      <c r="I38" s="29" t="n">
        <f aca="false">SUM(I36:I37)</f>
        <v>355.591083333333</v>
      </c>
    </row>
    <row r="39" customFormat="false" ht="12.75" hidden="false" customHeight="false" outlineLevel="0" collapsed="false">
      <c r="A39" s="24"/>
      <c r="B39" s="24"/>
      <c r="C39" s="24"/>
      <c r="D39" s="24"/>
      <c r="E39" s="24"/>
      <c r="F39" s="24"/>
      <c r="G39" s="24"/>
      <c r="H39" s="35"/>
      <c r="I39" s="36"/>
    </row>
    <row r="40" customFormat="false" ht="12.75" hidden="false" customHeight="false" outlineLevel="0" collapsed="false">
      <c r="A40" s="37"/>
      <c r="B40" s="37"/>
      <c r="C40" s="37"/>
      <c r="D40" s="37"/>
      <c r="E40" s="37"/>
      <c r="F40" s="37"/>
      <c r="G40" s="37"/>
      <c r="H40" s="37"/>
      <c r="I40" s="37"/>
    </row>
    <row r="41" customFormat="false" ht="12.75" hidden="false" customHeight="false" outlineLevel="0" collapsed="false">
      <c r="A41" s="24" t="s">
        <v>64</v>
      </c>
      <c r="B41" s="24"/>
      <c r="C41" s="24"/>
      <c r="D41" s="24"/>
      <c r="E41" s="24"/>
      <c r="F41" s="24"/>
      <c r="G41" s="24"/>
      <c r="H41" s="24" t="s">
        <v>49</v>
      </c>
      <c r="I41" s="24" t="s">
        <v>50</v>
      </c>
      <c r="J41" s="38"/>
    </row>
    <row r="42" customFormat="false" ht="12.75" hidden="false" customHeight="false" outlineLevel="0" collapsed="false">
      <c r="A42" s="24" t="s">
        <v>22</v>
      </c>
      <c r="B42" s="16" t="s">
        <v>65</v>
      </c>
      <c r="C42" s="16"/>
      <c r="D42" s="16"/>
      <c r="E42" s="16"/>
      <c r="F42" s="16"/>
      <c r="G42" s="16"/>
      <c r="H42" s="32" t="n">
        <v>0.2</v>
      </c>
      <c r="I42" s="26" t="n">
        <f aca="false">($I$31+$I$38)*H42</f>
        <v>419.168216666667</v>
      </c>
      <c r="J42" s="39"/>
    </row>
    <row r="43" customFormat="false" ht="12.75" hidden="false" customHeight="false" outlineLevel="0" collapsed="false">
      <c r="A43" s="24" t="s">
        <v>25</v>
      </c>
      <c r="B43" s="16" t="s">
        <v>66</v>
      </c>
      <c r="C43" s="16"/>
      <c r="D43" s="16"/>
      <c r="E43" s="16"/>
      <c r="F43" s="16"/>
      <c r="G43" s="16"/>
      <c r="H43" s="32" t="n">
        <v>0.025</v>
      </c>
      <c r="I43" s="26" t="n">
        <f aca="false">($I$31+$I$38)*H43</f>
        <v>52.3960270833333</v>
      </c>
      <c r="J43" s="38"/>
    </row>
    <row r="44" customFormat="false" ht="12.75" hidden="false" customHeight="false" outlineLevel="0" collapsed="false">
      <c r="A44" s="24" t="s">
        <v>27</v>
      </c>
      <c r="B44" s="16" t="s">
        <v>67</v>
      </c>
      <c r="C44" s="16"/>
      <c r="D44" s="16"/>
      <c r="E44" s="16"/>
      <c r="F44" s="16"/>
      <c r="G44" s="16"/>
      <c r="H44" s="40"/>
      <c r="I44" s="26" t="n">
        <f aca="false">($I$31+$I$38)*H44</f>
        <v>0</v>
      </c>
      <c r="J44" s="38"/>
    </row>
    <row r="45" customFormat="false" ht="12.75" hidden="false" customHeight="false" outlineLevel="0" collapsed="false">
      <c r="A45" s="24" t="s">
        <v>30</v>
      </c>
      <c r="B45" s="16" t="s">
        <v>68</v>
      </c>
      <c r="C45" s="16"/>
      <c r="D45" s="16"/>
      <c r="E45" s="16"/>
      <c r="F45" s="16"/>
      <c r="G45" s="16"/>
      <c r="H45" s="32" t="n">
        <v>0.015</v>
      </c>
      <c r="I45" s="26" t="n">
        <f aca="false">($I$31+$I$38)*H45</f>
        <v>31.43761625</v>
      </c>
    </row>
    <row r="46" customFormat="false" ht="12.75" hidden="false" customHeight="false" outlineLevel="0" collapsed="false">
      <c r="A46" s="24" t="s">
        <v>55</v>
      </c>
      <c r="B46" s="16" t="s">
        <v>69</v>
      </c>
      <c r="C46" s="16"/>
      <c r="D46" s="16"/>
      <c r="E46" s="16"/>
      <c r="F46" s="16"/>
      <c r="G46" s="16"/>
      <c r="H46" s="32" t="n">
        <v>0.01</v>
      </c>
      <c r="I46" s="26" t="n">
        <f aca="false">($I$31+$I$38)*H46</f>
        <v>20.9584108333333</v>
      </c>
      <c r="J46" s="41"/>
    </row>
    <row r="47" customFormat="false" ht="12.75" hidden="false" customHeight="false" outlineLevel="0" collapsed="false">
      <c r="A47" s="24" t="s">
        <v>70</v>
      </c>
      <c r="B47" s="16" t="s">
        <v>71</v>
      </c>
      <c r="C47" s="16"/>
      <c r="D47" s="16"/>
      <c r="E47" s="16"/>
      <c r="F47" s="16"/>
      <c r="G47" s="16"/>
      <c r="H47" s="32" t="n">
        <v>0.006</v>
      </c>
      <c r="I47" s="26" t="n">
        <f aca="false">($I$31+$I$38)*H47</f>
        <v>12.5750465</v>
      </c>
    </row>
    <row r="48" customFormat="false" ht="12.75" hidden="false" customHeight="false" outlineLevel="0" collapsed="false">
      <c r="A48" s="24" t="s">
        <v>72</v>
      </c>
      <c r="B48" s="16" t="s">
        <v>73</v>
      </c>
      <c r="C48" s="16"/>
      <c r="D48" s="16"/>
      <c r="E48" s="16"/>
      <c r="F48" s="16"/>
      <c r="G48" s="16"/>
      <c r="H48" s="32" t="n">
        <v>0.002</v>
      </c>
      <c r="I48" s="26" t="n">
        <f aca="false">($I$31+$I$38)*H48</f>
        <v>4.19168216666667</v>
      </c>
    </row>
    <row r="49" customFormat="false" ht="12.75" hidden="false" customHeight="false" outlineLevel="0" collapsed="false">
      <c r="A49" s="24" t="s">
        <v>74</v>
      </c>
      <c r="B49" s="16" t="s">
        <v>75</v>
      </c>
      <c r="C49" s="16"/>
      <c r="D49" s="16"/>
      <c r="E49" s="16"/>
      <c r="F49" s="16"/>
      <c r="G49" s="16"/>
      <c r="H49" s="32" t="n">
        <v>0.08</v>
      </c>
      <c r="I49" s="26" t="n">
        <f aca="false">($I$31+$I$38)*H49</f>
        <v>167.667286666667</v>
      </c>
    </row>
    <row r="50" customFormat="false" ht="12.75" hidden="false" customHeight="false" outlineLevel="0" collapsed="false">
      <c r="A50" s="24" t="s">
        <v>76</v>
      </c>
      <c r="B50" s="24"/>
      <c r="C50" s="24"/>
      <c r="D50" s="24"/>
      <c r="E50" s="24"/>
      <c r="F50" s="24"/>
      <c r="G50" s="24"/>
      <c r="H50" s="35" t="n">
        <f aca="false">SUM(H42:H49)</f>
        <v>0.338</v>
      </c>
      <c r="I50" s="29" t="n">
        <f aca="false">SUM(I42:I49)</f>
        <v>708.394286166667</v>
      </c>
      <c r="J50" s="42"/>
    </row>
    <row r="51" customFormat="false" ht="12.75" hidden="false" customHeight="false" outlineLevel="0" collapsed="false">
      <c r="A51" s="43"/>
      <c r="B51" s="43"/>
      <c r="C51" s="43"/>
      <c r="D51" s="43"/>
      <c r="E51" s="43"/>
      <c r="F51" s="43"/>
      <c r="G51" s="43"/>
      <c r="H51" s="43"/>
      <c r="I51" s="43"/>
    </row>
    <row r="52" customFormat="false" ht="12.75" hidden="false" customHeight="false" outlineLevel="0" collapsed="false">
      <c r="A52" s="24" t="s">
        <v>77</v>
      </c>
      <c r="B52" s="24"/>
      <c r="C52" s="24"/>
      <c r="D52" s="24"/>
      <c r="E52" s="24"/>
      <c r="F52" s="24"/>
      <c r="G52" s="24"/>
      <c r="H52" s="35"/>
      <c r="I52" s="24" t="s">
        <v>50</v>
      </c>
    </row>
    <row r="53" customFormat="false" ht="12.75" hidden="false" customHeight="false" outlineLevel="0" collapsed="false">
      <c r="A53" s="24" t="s">
        <v>22</v>
      </c>
      <c r="B53" s="25" t="s">
        <v>162</v>
      </c>
      <c r="C53" s="25"/>
      <c r="D53" s="25"/>
      <c r="E53" s="25"/>
      <c r="F53" s="25"/>
      <c r="G53" s="25"/>
      <c r="H53" s="44"/>
      <c r="I53" s="45" t="n">
        <v>0</v>
      </c>
    </row>
    <row r="54" customFormat="false" ht="12.75" hidden="false" customHeight="false" outlineLevel="0" collapsed="false">
      <c r="A54" s="24" t="s">
        <v>25</v>
      </c>
      <c r="B54" s="25" t="s">
        <v>79</v>
      </c>
      <c r="C54" s="25"/>
      <c r="D54" s="25"/>
      <c r="E54" s="25"/>
      <c r="F54" s="25"/>
      <c r="G54" s="25"/>
      <c r="H54" s="46" t="n">
        <v>387.79</v>
      </c>
      <c r="I54" s="45" t="n">
        <f aca="false">H54</f>
        <v>387.79</v>
      </c>
    </row>
    <row r="55" customFormat="false" ht="12.75" hidden="false" customHeight="false" outlineLevel="0" collapsed="false">
      <c r="A55" s="24" t="s">
        <v>27</v>
      </c>
      <c r="B55" s="25" t="s">
        <v>166</v>
      </c>
      <c r="C55" s="25"/>
      <c r="D55" s="25"/>
      <c r="E55" s="25"/>
      <c r="F55" s="25"/>
      <c r="G55" s="25"/>
      <c r="H55" s="44"/>
      <c r="I55" s="47" t="n">
        <v>42.97</v>
      </c>
    </row>
    <row r="56" customFormat="false" ht="12.75" hidden="false" customHeight="false" outlineLevel="0" collapsed="false">
      <c r="A56" s="24" t="s">
        <v>30</v>
      </c>
      <c r="B56" s="25" t="s">
        <v>81</v>
      </c>
      <c r="C56" s="25"/>
      <c r="D56" s="25"/>
      <c r="E56" s="25"/>
      <c r="F56" s="25"/>
      <c r="G56" s="25"/>
      <c r="H56" s="46"/>
      <c r="I56" s="47" t="n">
        <f aca="false">H56</f>
        <v>0</v>
      </c>
    </row>
    <row r="57" customFormat="false" ht="12.75" hidden="false" customHeight="false" outlineLevel="0" collapsed="false">
      <c r="A57" s="24" t="s">
        <v>55</v>
      </c>
      <c r="B57" s="16" t="s">
        <v>82</v>
      </c>
      <c r="C57" s="16"/>
      <c r="D57" s="16"/>
      <c r="E57" s="16"/>
      <c r="F57" s="16"/>
      <c r="G57" s="16"/>
      <c r="H57" s="15"/>
      <c r="I57" s="48"/>
    </row>
    <row r="58" customFormat="false" ht="12.75" hidden="false" customHeight="false" outlineLevel="0" collapsed="false">
      <c r="A58" s="24" t="s">
        <v>83</v>
      </c>
      <c r="B58" s="24"/>
      <c r="C58" s="24"/>
      <c r="D58" s="24"/>
      <c r="E58" s="24"/>
      <c r="F58" s="24"/>
      <c r="G58" s="24"/>
      <c r="H58" s="24"/>
      <c r="I58" s="29" t="n">
        <f aca="false">SUM(I53:I57)</f>
        <v>430.76</v>
      </c>
    </row>
    <row r="59" customFormat="false" ht="12.75" hidden="false" customHeight="false" outlineLevel="0" collapsed="false">
      <c r="A59" s="43"/>
      <c r="B59" s="43"/>
      <c r="C59" s="43"/>
      <c r="D59" s="43"/>
      <c r="E59" s="43"/>
      <c r="F59" s="43"/>
      <c r="G59" s="43"/>
      <c r="H59" s="43"/>
      <c r="I59" s="43"/>
    </row>
    <row r="60" customFormat="false" ht="12.75" hidden="false" customHeight="false" outlineLevel="0" collapsed="false">
      <c r="A60" s="49" t="s">
        <v>84</v>
      </c>
      <c r="B60" s="49"/>
      <c r="C60" s="49"/>
      <c r="D60" s="49"/>
      <c r="E60" s="49"/>
      <c r="F60" s="49"/>
      <c r="G60" s="49"/>
      <c r="H60" s="49"/>
      <c r="I60" s="49"/>
    </row>
    <row r="61" customFormat="false" ht="12.75" hidden="false" customHeight="false" outlineLevel="0" collapsed="false">
      <c r="A61" s="24" t="s">
        <v>85</v>
      </c>
      <c r="B61" s="24"/>
      <c r="C61" s="24"/>
      <c r="D61" s="24"/>
      <c r="E61" s="24"/>
      <c r="F61" s="24"/>
      <c r="G61" s="24"/>
      <c r="H61" s="24"/>
      <c r="I61" s="24" t="s">
        <v>50</v>
      </c>
    </row>
    <row r="62" customFormat="false" ht="12.75" hidden="false" customHeight="false" outlineLevel="0" collapsed="false">
      <c r="A62" s="24" t="s">
        <v>86</v>
      </c>
      <c r="B62" s="15" t="s">
        <v>87</v>
      </c>
      <c r="C62" s="15"/>
      <c r="D62" s="15"/>
      <c r="E62" s="15"/>
      <c r="F62" s="15"/>
      <c r="G62" s="15"/>
      <c r="H62" s="15"/>
      <c r="I62" s="26" t="n">
        <f aca="false">I38</f>
        <v>355.591083333333</v>
      </c>
    </row>
    <row r="63" customFormat="false" ht="12.75" hidden="false" customHeight="false" outlineLevel="0" collapsed="false">
      <c r="A63" s="24" t="s">
        <v>88</v>
      </c>
      <c r="B63" s="15" t="s">
        <v>89</v>
      </c>
      <c r="C63" s="15"/>
      <c r="D63" s="15"/>
      <c r="E63" s="15"/>
      <c r="F63" s="15"/>
      <c r="G63" s="15"/>
      <c r="H63" s="15"/>
      <c r="I63" s="26" t="n">
        <f aca="false">I50</f>
        <v>708.394286166667</v>
      </c>
    </row>
    <row r="64" customFormat="false" ht="12.75" hidden="false" customHeight="false" outlineLevel="0" collapsed="false">
      <c r="A64" s="24" t="s">
        <v>90</v>
      </c>
      <c r="B64" s="15" t="s">
        <v>91</v>
      </c>
      <c r="C64" s="15"/>
      <c r="D64" s="15"/>
      <c r="E64" s="15"/>
      <c r="F64" s="15"/>
      <c r="G64" s="15"/>
      <c r="H64" s="15"/>
      <c r="I64" s="26" t="n">
        <f aca="false">I58</f>
        <v>430.76</v>
      </c>
    </row>
    <row r="65" customFormat="false" ht="12.75" hidden="false" customHeight="false" outlineLevel="0" collapsed="false">
      <c r="A65" s="24" t="s">
        <v>92</v>
      </c>
      <c r="B65" s="24"/>
      <c r="C65" s="24"/>
      <c r="D65" s="24"/>
      <c r="E65" s="24"/>
      <c r="F65" s="24"/>
      <c r="G65" s="24"/>
      <c r="H65" s="24"/>
      <c r="I65" s="29" t="n">
        <f aca="false">SUM(I62:I64)</f>
        <v>1494.7453695</v>
      </c>
    </row>
    <row r="66" customFormat="false" ht="12.75" hidden="false" customHeight="false" outlineLevel="0" collapsed="false">
      <c r="A66" s="50"/>
      <c r="B66" s="50"/>
      <c r="C66" s="50"/>
      <c r="D66" s="50"/>
      <c r="E66" s="50"/>
      <c r="F66" s="50"/>
      <c r="G66" s="50"/>
      <c r="H66" s="50"/>
      <c r="I66" s="50"/>
    </row>
    <row r="67" customFormat="false" ht="12.75" hidden="false" customHeight="false" outlineLevel="0" collapsed="false">
      <c r="A67" s="14" t="s">
        <v>93</v>
      </c>
      <c r="B67" s="14"/>
      <c r="C67" s="14"/>
      <c r="D67" s="14"/>
      <c r="E67" s="14"/>
      <c r="F67" s="14"/>
      <c r="G67" s="14"/>
      <c r="H67" s="14"/>
      <c r="I67" s="14"/>
    </row>
    <row r="68" customFormat="false" ht="12.75" hidden="false" customHeight="false" outlineLevel="0" collapsed="false">
      <c r="A68" s="24" t="n">
        <v>3</v>
      </c>
      <c r="B68" s="24" t="s">
        <v>94</v>
      </c>
      <c r="C68" s="24"/>
      <c r="D68" s="24"/>
      <c r="E68" s="24"/>
      <c r="F68" s="24"/>
      <c r="G68" s="24"/>
      <c r="H68" s="24" t="s">
        <v>49</v>
      </c>
      <c r="I68" s="24" t="s">
        <v>50</v>
      </c>
    </row>
    <row r="69" customFormat="false" ht="12.75" hidden="false" customHeight="false" outlineLevel="0" collapsed="false">
      <c r="A69" s="24" t="s">
        <v>22</v>
      </c>
      <c r="B69" s="16" t="s">
        <v>95</v>
      </c>
      <c r="C69" s="16"/>
      <c r="D69" s="16"/>
      <c r="E69" s="16"/>
      <c r="F69" s="16"/>
      <c r="G69" s="16"/>
      <c r="H69" s="32" t="n">
        <f aca="false">1/12*0.05</f>
        <v>0.00416666666666667</v>
      </c>
      <c r="I69" s="26" t="n">
        <f aca="false">H69*$I$31</f>
        <v>7.25104166666667</v>
      </c>
    </row>
    <row r="70" customFormat="false" ht="12.75" hidden="false" customHeight="false" outlineLevel="0" collapsed="false">
      <c r="A70" s="24" t="s">
        <v>25</v>
      </c>
      <c r="B70" s="16" t="s">
        <v>96</v>
      </c>
      <c r="C70" s="16"/>
      <c r="D70" s="16"/>
      <c r="E70" s="16"/>
      <c r="F70" s="16"/>
      <c r="G70" s="16"/>
      <c r="H70" s="32" t="n">
        <f aca="false">H69*H49</f>
        <v>0.000333333333333333</v>
      </c>
      <c r="I70" s="26" t="n">
        <f aca="false">H70*$I$31</f>
        <v>0.580083333333333</v>
      </c>
    </row>
    <row r="71" customFormat="false" ht="12.75" hidden="false" customHeight="false" outlineLevel="0" collapsed="false">
      <c r="A71" s="24" t="s">
        <v>27</v>
      </c>
      <c r="B71" s="16" t="s">
        <v>97</v>
      </c>
      <c r="C71" s="16"/>
      <c r="D71" s="16"/>
      <c r="E71" s="16"/>
      <c r="F71" s="16"/>
      <c r="G71" s="16"/>
      <c r="H71" s="32" t="n">
        <v>0.002</v>
      </c>
      <c r="I71" s="26" t="n">
        <f aca="false">H71*$I$31</f>
        <v>3.4805</v>
      </c>
    </row>
    <row r="72" customFormat="false" ht="12.75" hidden="false" customHeight="false" outlineLevel="0" collapsed="false">
      <c r="A72" s="24" t="s">
        <v>30</v>
      </c>
      <c r="B72" s="16" t="s">
        <v>98</v>
      </c>
      <c r="C72" s="16"/>
      <c r="D72" s="16"/>
      <c r="E72" s="16"/>
      <c r="F72" s="16"/>
      <c r="G72" s="16"/>
      <c r="H72" s="32" t="n">
        <f aca="false">(1/30)*7/12</f>
        <v>0.0194444444444444</v>
      </c>
      <c r="I72" s="26" t="n">
        <f aca="false">H72*$I$31</f>
        <v>33.8381944444445</v>
      </c>
    </row>
    <row r="73" customFormat="false" ht="12.75" hidden="false" customHeight="false" outlineLevel="0" collapsed="false">
      <c r="A73" s="24" t="s">
        <v>55</v>
      </c>
      <c r="B73" s="16" t="s">
        <v>99</v>
      </c>
      <c r="C73" s="16"/>
      <c r="D73" s="16"/>
      <c r="E73" s="16"/>
      <c r="F73" s="16"/>
      <c r="G73" s="16"/>
      <c r="H73" s="32" t="n">
        <f aca="false">H72*H50</f>
        <v>0.00657222222222222</v>
      </c>
      <c r="I73" s="26" t="n">
        <f aca="false">H73*I31</f>
        <v>11.4373097222222</v>
      </c>
    </row>
    <row r="74" customFormat="false" ht="12.75" hidden="false" customHeight="false" outlineLevel="0" collapsed="false">
      <c r="A74" s="24" t="s">
        <v>70</v>
      </c>
      <c r="B74" s="16" t="s">
        <v>100</v>
      </c>
      <c r="C74" s="16"/>
      <c r="D74" s="16"/>
      <c r="E74" s="16"/>
      <c r="F74" s="16"/>
      <c r="G74" s="16"/>
      <c r="H74" s="32" t="n">
        <v>0.038</v>
      </c>
      <c r="I74" s="26" t="n">
        <f aca="false">H74*I31</f>
        <v>66.1295</v>
      </c>
    </row>
    <row r="75" customFormat="false" ht="12.75" hidden="false" customHeight="false" outlineLevel="0" collapsed="false">
      <c r="A75" s="24" t="s">
        <v>101</v>
      </c>
      <c r="B75" s="24"/>
      <c r="C75" s="24"/>
      <c r="D75" s="24"/>
      <c r="E75" s="24"/>
      <c r="F75" s="24"/>
      <c r="G75" s="24"/>
      <c r="H75" s="35"/>
      <c r="I75" s="29" t="n">
        <f aca="false">SUM(I69:I74)</f>
        <v>122.716629166667</v>
      </c>
    </row>
    <row r="76" customFormat="false" ht="12.75" hidden="false" customHeight="false" outlineLevel="0" collapsed="false">
      <c r="A76" s="51"/>
      <c r="B76" s="51"/>
      <c r="C76" s="51"/>
      <c r="D76" s="51"/>
      <c r="E76" s="51"/>
      <c r="F76" s="51"/>
      <c r="G76" s="51"/>
      <c r="H76" s="51"/>
      <c r="I76" s="51"/>
    </row>
    <row r="77" customFormat="false" ht="12.75" hidden="false" customHeight="false" outlineLevel="0" collapsed="false">
      <c r="A77" s="14" t="s">
        <v>102</v>
      </c>
      <c r="B77" s="14"/>
      <c r="C77" s="14"/>
      <c r="D77" s="14"/>
      <c r="E77" s="14"/>
      <c r="F77" s="14"/>
      <c r="G77" s="14"/>
      <c r="H77" s="14"/>
      <c r="I77" s="14"/>
    </row>
    <row r="78" customFormat="false" ht="12.75" hidden="false" customHeight="false" outlineLevel="0" collapsed="false">
      <c r="A78" s="24" t="s">
        <v>103</v>
      </c>
      <c r="B78" s="24"/>
      <c r="C78" s="24"/>
      <c r="D78" s="24"/>
      <c r="E78" s="24"/>
      <c r="F78" s="24"/>
      <c r="G78" s="24"/>
      <c r="H78" s="24" t="s">
        <v>49</v>
      </c>
      <c r="I78" s="24" t="s">
        <v>50</v>
      </c>
    </row>
    <row r="79" customFormat="false" ht="12.75" hidden="false" customHeight="false" outlineLevel="0" collapsed="false">
      <c r="A79" s="24" t="s">
        <v>22</v>
      </c>
      <c r="B79" s="52" t="s">
        <v>104</v>
      </c>
      <c r="C79" s="52"/>
      <c r="D79" s="52"/>
      <c r="E79" s="52"/>
      <c r="F79" s="52"/>
      <c r="G79" s="52"/>
      <c r="H79" s="32" t="n">
        <v>0.0162</v>
      </c>
      <c r="I79" s="26" t="n">
        <f aca="false">$I$31*H79</f>
        <v>28.19205</v>
      </c>
    </row>
    <row r="80" customFormat="false" ht="14.15" hidden="false" customHeight="false" outlineLevel="0" collapsed="false">
      <c r="A80" s="24" t="s">
        <v>25</v>
      </c>
      <c r="B80" s="53" t="s">
        <v>105</v>
      </c>
      <c r="C80" s="53"/>
      <c r="D80" s="53"/>
      <c r="E80" s="53"/>
      <c r="F80" s="53"/>
      <c r="G80" s="53"/>
      <c r="H80" s="32" t="n">
        <v>0.0163</v>
      </c>
      <c r="I80" s="26" t="n">
        <f aca="false">$I$31*H80</f>
        <v>28.366075</v>
      </c>
    </row>
    <row r="81" customFormat="false" ht="14.15" hidden="false" customHeight="false" outlineLevel="0" collapsed="false">
      <c r="A81" s="24" t="s">
        <v>27</v>
      </c>
      <c r="B81" s="53" t="s">
        <v>106</v>
      </c>
      <c r="C81" s="53"/>
      <c r="D81" s="53"/>
      <c r="E81" s="53"/>
      <c r="F81" s="53"/>
      <c r="G81" s="53"/>
      <c r="H81" s="32" t="n">
        <v>0.0002</v>
      </c>
      <c r="I81" s="26" t="n">
        <f aca="false">$I$31*H81</f>
        <v>0.34805</v>
      </c>
    </row>
    <row r="82" customFormat="false" ht="12.75" hidden="false" customHeight="false" outlineLevel="0" collapsed="false">
      <c r="A82" s="24" t="s">
        <v>30</v>
      </c>
      <c r="B82" s="52" t="s">
        <v>107</v>
      </c>
      <c r="C82" s="52"/>
      <c r="D82" s="52"/>
      <c r="E82" s="52"/>
      <c r="F82" s="52"/>
      <c r="G82" s="52"/>
      <c r="H82" s="32" t="n">
        <v>0.0033</v>
      </c>
      <c r="I82" s="26" t="n">
        <f aca="false">$I$31*H82</f>
        <v>5.742825</v>
      </c>
    </row>
    <row r="83" customFormat="false" ht="14.15" hidden="false" customHeight="false" outlineLevel="0" collapsed="false">
      <c r="A83" s="24" t="s">
        <v>55</v>
      </c>
      <c r="B83" s="53" t="s">
        <v>108</v>
      </c>
      <c r="C83" s="53"/>
      <c r="D83" s="53"/>
      <c r="E83" s="53"/>
      <c r="F83" s="53"/>
      <c r="G83" s="53"/>
      <c r="H83" s="32" t="n">
        <v>0.0006</v>
      </c>
      <c r="I83" s="26" t="n">
        <f aca="false">$I$31*H83</f>
        <v>1.04415</v>
      </c>
    </row>
    <row r="84" customFormat="false" ht="14.15" hidden="false" customHeight="false" outlineLevel="0" collapsed="false">
      <c r="A84" s="24" t="s">
        <v>70</v>
      </c>
      <c r="B84" s="53" t="s">
        <v>109</v>
      </c>
      <c r="C84" s="53"/>
      <c r="D84" s="53"/>
      <c r="E84" s="53"/>
      <c r="F84" s="53"/>
      <c r="G84" s="53"/>
      <c r="H84" s="32" t="n">
        <v>0</v>
      </c>
      <c r="I84" s="26" t="n">
        <f aca="false">$I$31*H84</f>
        <v>0</v>
      </c>
    </row>
    <row r="85" customFormat="false" ht="12.75" hidden="false" customHeight="false" outlineLevel="0" collapsed="false">
      <c r="A85" s="24" t="s">
        <v>110</v>
      </c>
      <c r="B85" s="24"/>
      <c r="C85" s="24"/>
      <c r="D85" s="24"/>
      <c r="E85" s="24"/>
      <c r="F85" s="24"/>
      <c r="G85" s="24"/>
      <c r="H85" s="35" t="n">
        <f aca="false">H79+H80+H81+H82+H83+H84</f>
        <v>0.0366</v>
      </c>
      <c r="I85" s="29" t="n">
        <f aca="false">SUM(I79:I84)</f>
        <v>63.69315</v>
      </c>
    </row>
    <row r="86" customFormat="false" ht="12.75" hidden="false" customHeight="false" outlineLevel="0" collapsed="false">
      <c r="A86" s="54"/>
      <c r="B86" s="54"/>
      <c r="C86" s="54"/>
      <c r="D86" s="54"/>
      <c r="E86" s="54"/>
      <c r="F86" s="54"/>
      <c r="G86" s="54"/>
      <c r="H86" s="54"/>
      <c r="I86" s="54"/>
    </row>
    <row r="87" customFormat="false" ht="12.75" hidden="false" customHeight="false" outlineLevel="0" collapsed="false">
      <c r="A87" s="24" t="s">
        <v>111</v>
      </c>
      <c r="B87" s="24"/>
      <c r="C87" s="24"/>
      <c r="D87" s="24"/>
      <c r="E87" s="24"/>
      <c r="F87" s="24"/>
      <c r="G87" s="24"/>
      <c r="H87" s="24" t="s">
        <v>49</v>
      </c>
      <c r="I87" s="24" t="s">
        <v>50</v>
      </c>
    </row>
    <row r="88" customFormat="false" ht="12.75" hidden="false" customHeight="false" outlineLevel="0" collapsed="false">
      <c r="A88" s="24" t="s">
        <v>22</v>
      </c>
      <c r="B88" s="16" t="s">
        <v>112</v>
      </c>
      <c r="C88" s="16"/>
      <c r="D88" s="16"/>
      <c r="E88" s="16"/>
      <c r="F88" s="16"/>
      <c r="G88" s="16"/>
      <c r="H88" s="32"/>
      <c r="I88" s="26" t="n">
        <v>0</v>
      </c>
    </row>
    <row r="89" customFormat="false" ht="12.75" hidden="false" customHeight="false" outlineLevel="0" collapsed="false">
      <c r="A89" s="24" t="s">
        <v>113</v>
      </c>
      <c r="B89" s="24"/>
      <c r="C89" s="24"/>
      <c r="D89" s="24"/>
      <c r="E89" s="24"/>
      <c r="F89" s="24"/>
      <c r="G89" s="24"/>
      <c r="H89" s="35"/>
      <c r="I89" s="29" t="n">
        <v>0</v>
      </c>
    </row>
    <row r="90" customFormat="false" ht="12.75" hidden="false" customHeight="false" outlineLevel="0" collapsed="false">
      <c r="A90" s="55"/>
      <c r="B90" s="55"/>
      <c r="C90" s="55"/>
      <c r="D90" s="55"/>
      <c r="E90" s="55"/>
      <c r="F90" s="55"/>
      <c r="G90" s="55"/>
      <c r="H90" s="55"/>
      <c r="I90" s="55"/>
    </row>
    <row r="91" customFormat="false" ht="12.75" hidden="false" customHeight="false" outlineLevel="0" collapsed="false">
      <c r="A91" s="49" t="s">
        <v>114</v>
      </c>
      <c r="B91" s="49"/>
      <c r="C91" s="49"/>
      <c r="D91" s="49"/>
      <c r="E91" s="49"/>
      <c r="F91" s="49"/>
      <c r="G91" s="49"/>
      <c r="H91" s="49"/>
      <c r="I91" s="49"/>
    </row>
    <row r="92" customFormat="false" ht="12.75" hidden="false" customHeight="false" outlineLevel="0" collapsed="false">
      <c r="A92" s="24" t="s">
        <v>115</v>
      </c>
      <c r="B92" s="24"/>
      <c r="C92" s="24"/>
      <c r="D92" s="24"/>
      <c r="E92" s="24"/>
      <c r="F92" s="24"/>
      <c r="G92" s="24"/>
      <c r="H92" s="24"/>
      <c r="I92" s="24" t="s">
        <v>50</v>
      </c>
    </row>
    <row r="93" customFormat="false" ht="12.75" hidden="false" customHeight="false" outlineLevel="0" collapsed="false">
      <c r="A93" s="24" t="s">
        <v>116</v>
      </c>
      <c r="B93" s="15" t="s">
        <v>117</v>
      </c>
      <c r="C93" s="15"/>
      <c r="D93" s="15"/>
      <c r="E93" s="15"/>
      <c r="F93" s="15"/>
      <c r="G93" s="15"/>
      <c r="H93" s="15"/>
      <c r="I93" s="26" t="n">
        <f aca="false">I85</f>
        <v>63.69315</v>
      </c>
    </row>
    <row r="94" customFormat="false" ht="12.75" hidden="false" customHeight="false" outlineLevel="0" collapsed="false">
      <c r="A94" s="24" t="s">
        <v>118</v>
      </c>
      <c r="B94" s="15" t="s">
        <v>119</v>
      </c>
      <c r="C94" s="15"/>
      <c r="D94" s="15"/>
      <c r="E94" s="15"/>
      <c r="F94" s="15"/>
      <c r="G94" s="15"/>
      <c r="H94" s="15"/>
      <c r="I94" s="26" t="n">
        <v>0</v>
      </c>
    </row>
    <row r="95" customFormat="false" ht="12.75" hidden="false" customHeight="false" outlineLevel="0" collapsed="false">
      <c r="A95" s="24" t="s">
        <v>120</v>
      </c>
      <c r="B95" s="24"/>
      <c r="C95" s="24"/>
      <c r="D95" s="24"/>
      <c r="E95" s="24"/>
      <c r="F95" s="24"/>
      <c r="G95" s="24"/>
      <c r="H95" s="24"/>
      <c r="I95" s="29" t="n">
        <f aca="false">I93+I94</f>
        <v>63.69315</v>
      </c>
    </row>
    <row r="96" customFormat="false" ht="12.75" hidden="false" customHeight="false" outlineLevel="0" collapsed="false">
      <c r="A96" s="50"/>
      <c r="B96" s="50"/>
      <c r="C96" s="50"/>
      <c r="D96" s="50"/>
      <c r="E96" s="50"/>
      <c r="F96" s="50"/>
      <c r="G96" s="50"/>
      <c r="H96" s="50"/>
      <c r="I96" s="50"/>
    </row>
    <row r="97" customFormat="false" ht="12.75" hidden="false" customHeight="false" outlineLevel="0" collapsed="false">
      <c r="A97" s="14" t="s">
        <v>121</v>
      </c>
      <c r="B97" s="14"/>
      <c r="C97" s="14"/>
      <c r="D97" s="14"/>
      <c r="E97" s="14"/>
      <c r="F97" s="14"/>
      <c r="G97" s="14"/>
      <c r="H97" s="14"/>
      <c r="I97" s="14"/>
    </row>
    <row r="98" customFormat="false" ht="12.75" hidden="false" customHeight="false" outlineLevel="0" collapsed="false">
      <c r="A98" s="24" t="n">
        <v>5</v>
      </c>
      <c r="B98" s="24" t="s">
        <v>122</v>
      </c>
      <c r="C98" s="24"/>
      <c r="D98" s="24"/>
      <c r="E98" s="24"/>
      <c r="F98" s="24"/>
      <c r="G98" s="24"/>
      <c r="H98" s="24"/>
      <c r="I98" s="24" t="s">
        <v>50</v>
      </c>
    </row>
    <row r="99" customFormat="false" ht="12.75" hidden="false" customHeight="false" outlineLevel="0" collapsed="false">
      <c r="A99" s="24" t="s">
        <v>22</v>
      </c>
      <c r="B99" s="25" t="s">
        <v>123</v>
      </c>
      <c r="C99" s="25"/>
      <c r="D99" s="25"/>
      <c r="E99" s="25"/>
      <c r="F99" s="25"/>
      <c r="G99" s="25"/>
      <c r="H99" s="15"/>
      <c r="I99" s="56"/>
    </row>
    <row r="100" customFormat="false" ht="12.75" hidden="false" customHeight="false" outlineLevel="0" collapsed="false">
      <c r="A100" s="24" t="s">
        <v>25</v>
      </c>
      <c r="B100" s="25" t="s">
        <v>124</v>
      </c>
      <c r="C100" s="25"/>
      <c r="D100" s="25"/>
      <c r="E100" s="25"/>
      <c r="F100" s="25"/>
      <c r="G100" s="25"/>
      <c r="H100" s="15"/>
      <c r="I100" s="26" t="n">
        <v>0</v>
      </c>
    </row>
    <row r="101" customFormat="false" ht="12.75" hidden="false" customHeight="false" outlineLevel="0" collapsed="false">
      <c r="A101" s="57" t="s">
        <v>27</v>
      </c>
      <c r="B101" s="25" t="s">
        <v>125</v>
      </c>
      <c r="C101" s="25"/>
      <c r="D101" s="25"/>
      <c r="E101" s="25"/>
      <c r="F101" s="25"/>
      <c r="G101" s="25"/>
      <c r="H101" s="15"/>
      <c r="I101" s="26" t="n">
        <v>0</v>
      </c>
    </row>
    <row r="102" customFormat="false" ht="12.75" hidden="false" customHeight="false" outlineLevel="0" collapsed="false">
      <c r="A102" s="24" t="s">
        <v>126</v>
      </c>
      <c r="B102" s="24"/>
      <c r="C102" s="24"/>
      <c r="D102" s="24"/>
      <c r="E102" s="24"/>
      <c r="F102" s="24"/>
      <c r="G102" s="24"/>
      <c r="H102" s="35"/>
      <c r="I102" s="29" t="n">
        <f aca="false">SUM(I99:I101)</f>
        <v>0</v>
      </c>
    </row>
    <row r="103" customFormat="false" ht="12.75" hidden="false" customHeight="false" outlineLevel="0" collapsed="false">
      <c r="A103" s="50"/>
      <c r="B103" s="50"/>
      <c r="C103" s="50"/>
      <c r="D103" s="50"/>
      <c r="E103" s="50"/>
      <c r="F103" s="50"/>
      <c r="G103" s="50"/>
      <c r="H103" s="50"/>
      <c r="I103" s="50"/>
    </row>
    <row r="104" customFormat="false" ht="12.75" hidden="false" customHeight="false" outlineLevel="0" collapsed="false">
      <c r="A104" s="14" t="s">
        <v>127</v>
      </c>
      <c r="B104" s="14"/>
      <c r="C104" s="14"/>
      <c r="D104" s="14"/>
      <c r="E104" s="14"/>
      <c r="F104" s="14"/>
      <c r="G104" s="14"/>
      <c r="H104" s="14"/>
      <c r="I104" s="14"/>
    </row>
    <row r="105" customFormat="false" ht="12.75" hidden="false" customHeight="false" outlineLevel="0" collapsed="false">
      <c r="A105" s="24" t="n">
        <v>6</v>
      </c>
      <c r="B105" s="24" t="s">
        <v>128</v>
      </c>
      <c r="C105" s="24"/>
      <c r="D105" s="24"/>
      <c r="E105" s="24"/>
      <c r="F105" s="24"/>
      <c r="G105" s="24"/>
      <c r="H105" s="24" t="s">
        <v>49</v>
      </c>
      <c r="I105" s="24" t="s">
        <v>50</v>
      </c>
    </row>
    <row r="106" customFormat="false" ht="12.75" hidden="false" customHeight="false" outlineLevel="0" collapsed="false">
      <c r="A106" s="24" t="s">
        <v>22</v>
      </c>
      <c r="B106" s="16" t="s">
        <v>129</v>
      </c>
      <c r="C106" s="16"/>
      <c r="D106" s="16"/>
      <c r="E106" s="16"/>
      <c r="F106" s="16"/>
      <c r="G106" s="16"/>
      <c r="H106" s="58"/>
      <c r="I106" s="26" t="n">
        <f aca="false">I122*H106</f>
        <v>0</v>
      </c>
    </row>
    <row r="107" customFormat="false" ht="12.75" hidden="false" customHeight="false" outlineLevel="0" collapsed="false">
      <c r="A107" s="24" t="s">
        <v>25</v>
      </c>
      <c r="B107" s="16" t="s">
        <v>130</v>
      </c>
      <c r="C107" s="16"/>
      <c r="D107" s="16"/>
      <c r="E107" s="16"/>
      <c r="F107" s="16"/>
      <c r="G107" s="16"/>
      <c r="H107" s="58"/>
      <c r="I107" s="26" t="n">
        <f aca="false">(I122+I106)*H107</f>
        <v>0</v>
      </c>
    </row>
    <row r="108" customFormat="false" ht="12.75" hidden="false" customHeight="false" outlineLevel="0" collapsed="false">
      <c r="A108" s="24" t="s">
        <v>27</v>
      </c>
      <c r="B108" s="59" t="s">
        <v>131</v>
      </c>
      <c r="C108" s="59"/>
      <c r="D108" s="59"/>
      <c r="E108" s="59"/>
      <c r="F108" s="59"/>
      <c r="G108" s="59"/>
      <c r="H108" s="27"/>
      <c r="I108" s="44"/>
    </row>
    <row r="109" customFormat="false" ht="12.75" hidden="false" customHeight="false" outlineLevel="0" collapsed="false">
      <c r="A109" s="24" t="s">
        <v>132</v>
      </c>
      <c r="B109" s="16" t="s">
        <v>133</v>
      </c>
      <c r="C109" s="16"/>
      <c r="D109" s="16"/>
      <c r="E109" s="16"/>
      <c r="F109" s="16"/>
      <c r="G109" s="16"/>
      <c r="H109" s="60"/>
      <c r="I109" s="26" t="n">
        <f aca="false">($I$122+$I$106+$I$107)/(1-(H109+H110+H111))*H109</f>
        <v>0</v>
      </c>
    </row>
    <row r="110" customFormat="false" ht="12.75" hidden="false" customHeight="false" outlineLevel="0" collapsed="false">
      <c r="A110" s="24" t="s">
        <v>134</v>
      </c>
      <c r="B110" s="16" t="s">
        <v>135</v>
      </c>
      <c r="C110" s="16"/>
      <c r="D110" s="16"/>
      <c r="E110" s="16"/>
      <c r="F110" s="16"/>
      <c r="G110" s="16"/>
      <c r="H110" s="60"/>
      <c r="I110" s="26" t="n">
        <f aca="false">($I$122+$I$106+$I$107)/(1-(H109+H110+H111))*H110</f>
        <v>0</v>
      </c>
    </row>
    <row r="111" customFormat="false" ht="12.75" hidden="false" customHeight="false" outlineLevel="0" collapsed="false">
      <c r="A111" s="24" t="s">
        <v>136</v>
      </c>
      <c r="B111" s="16" t="s">
        <v>137</v>
      </c>
      <c r="C111" s="16"/>
      <c r="D111" s="16"/>
      <c r="E111" s="16"/>
      <c r="F111" s="16"/>
      <c r="G111" s="16"/>
      <c r="H111" s="61" t="n">
        <v>0.03</v>
      </c>
      <c r="I111" s="26" t="n">
        <f aca="false">($I$122+$I$106+$I$107)/(1-(H109+H110+H111))*H111</f>
        <v>105.816654082474</v>
      </c>
    </row>
    <row r="112" customFormat="false" ht="12.75" hidden="false" customHeight="false" outlineLevel="0" collapsed="false">
      <c r="A112" s="24" t="s">
        <v>138</v>
      </c>
      <c r="B112" s="24"/>
      <c r="C112" s="24"/>
      <c r="D112" s="24"/>
      <c r="E112" s="24"/>
      <c r="F112" s="24"/>
      <c r="G112" s="24"/>
      <c r="H112" s="62"/>
      <c r="I112" s="29" t="n">
        <f aca="false">SUM(I106:I111)</f>
        <v>105.816654082474</v>
      </c>
      <c r="K112" s="63"/>
    </row>
    <row r="113" customFormat="false" ht="12.75" hidden="false" customHeight="false" outlineLevel="0" collapsed="false">
      <c r="A113" s="19"/>
      <c r="B113" s="13"/>
      <c r="C113" s="13"/>
      <c r="D113" s="13"/>
      <c r="E113" s="13"/>
      <c r="F113" s="13"/>
      <c r="G113" s="13"/>
      <c r="H113" s="13"/>
      <c r="I113" s="13"/>
    </row>
    <row r="114" customFormat="false" ht="12.75" hidden="false" customHeight="false" outlineLevel="0" collapsed="false">
      <c r="A114" s="19"/>
      <c r="B114" s="19"/>
      <c r="C114" s="19"/>
      <c r="D114" s="19"/>
      <c r="E114" s="19"/>
      <c r="F114" s="19"/>
      <c r="G114" s="19"/>
      <c r="H114" s="19"/>
      <c r="I114" s="31"/>
    </row>
    <row r="115" customFormat="false" ht="12.75" hidden="false" customHeight="false" outlineLevel="0" collapsed="false">
      <c r="A115" s="49" t="s">
        <v>139</v>
      </c>
      <c r="B115" s="49"/>
      <c r="C115" s="49"/>
      <c r="D115" s="49"/>
      <c r="E115" s="49"/>
      <c r="F115" s="49"/>
      <c r="G115" s="49"/>
      <c r="H115" s="49"/>
      <c r="I115" s="49"/>
      <c r="J115" s="64"/>
    </row>
    <row r="116" customFormat="false" ht="12.75" hidden="false" customHeight="false" outlineLevel="0" collapsed="false">
      <c r="A116" s="24" t="s">
        <v>140</v>
      </c>
      <c r="B116" s="24"/>
      <c r="C116" s="24"/>
      <c r="D116" s="24"/>
      <c r="E116" s="24"/>
      <c r="F116" s="24"/>
      <c r="G116" s="24"/>
      <c r="H116" s="24"/>
      <c r="I116" s="24" t="s">
        <v>50</v>
      </c>
    </row>
    <row r="117" customFormat="false" ht="12.75" hidden="false" customHeight="false" outlineLevel="0" collapsed="false">
      <c r="A117" s="15" t="s">
        <v>22</v>
      </c>
      <c r="B117" s="16" t="str">
        <f aca="false">A24</f>
        <v>MÓDULO 1 - COMPOSIÇÃO DA REMUNERAÇÃO</v>
      </c>
      <c r="C117" s="16"/>
      <c r="D117" s="16"/>
      <c r="E117" s="16"/>
      <c r="F117" s="16"/>
      <c r="G117" s="16"/>
      <c r="H117" s="16"/>
      <c r="I117" s="26" t="n">
        <f aca="false">I32</f>
        <v>1740.25</v>
      </c>
    </row>
    <row r="118" customFormat="false" ht="12.75" hidden="false" customHeight="false" outlineLevel="0" collapsed="false">
      <c r="A118" s="15" t="s">
        <v>25</v>
      </c>
      <c r="B118" s="16" t="str">
        <f aca="false">A34</f>
        <v>MÓDULO 2 – ENCARGOS E BENEFÍCIOS ANUAIS, MENSAIS E DIÁRIOS</v>
      </c>
      <c r="C118" s="16"/>
      <c r="D118" s="16"/>
      <c r="E118" s="16"/>
      <c r="F118" s="16"/>
      <c r="G118" s="16"/>
      <c r="H118" s="16"/>
      <c r="I118" s="26" t="n">
        <f aca="false">I65</f>
        <v>1494.7453695</v>
      </c>
    </row>
    <row r="119" customFormat="false" ht="12.75" hidden="false" customHeight="false" outlineLevel="0" collapsed="false">
      <c r="A119" s="15" t="s">
        <v>27</v>
      </c>
      <c r="B119" s="16" t="str">
        <f aca="false">A67</f>
        <v>MÓDULO 3 – PROVISÃO PARA RESCISÃO</v>
      </c>
      <c r="C119" s="16"/>
      <c r="D119" s="16"/>
      <c r="E119" s="16"/>
      <c r="F119" s="16"/>
      <c r="G119" s="16"/>
      <c r="H119" s="16"/>
      <c r="I119" s="26" t="n">
        <f aca="false">I75</f>
        <v>122.716629166667</v>
      </c>
      <c r="J119" s="64"/>
    </row>
    <row r="120" customFormat="false" ht="12.75" hidden="false" customHeight="false" outlineLevel="0" collapsed="false">
      <c r="A120" s="15" t="s">
        <v>30</v>
      </c>
      <c r="B120" s="16" t="str">
        <f aca="false">A77</f>
        <v>MÓDULO 4 – CUSTO DE REPOSIÇÃO DO PROFISSIONAL AUSENTE</v>
      </c>
      <c r="C120" s="16"/>
      <c r="D120" s="16"/>
      <c r="E120" s="16"/>
      <c r="F120" s="16"/>
      <c r="G120" s="16"/>
      <c r="H120" s="16"/>
      <c r="I120" s="26" t="n">
        <f aca="false">I95</f>
        <v>63.69315</v>
      </c>
      <c r="J120" s="64"/>
    </row>
    <row r="121" customFormat="false" ht="12.75" hidden="false" customHeight="false" outlineLevel="0" collapsed="false">
      <c r="A121" s="15" t="s">
        <v>55</v>
      </c>
      <c r="B121" s="16" t="str">
        <f aca="false">A97</f>
        <v>MÓDULO 5 – INSUMOS DIVERSOS</v>
      </c>
      <c r="C121" s="16"/>
      <c r="D121" s="16"/>
      <c r="E121" s="16"/>
      <c r="F121" s="16"/>
      <c r="G121" s="16"/>
      <c r="H121" s="16"/>
      <c r="I121" s="26" t="n">
        <f aca="false">I102</f>
        <v>0</v>
      </c>
    </row>
    <row r="122" customFormat="false" ht="12.75" hidden="false" customHeight="false" outlineLevel="0" collapsed="false">
      <c r="A122" s="24"/>
      <c r="B122" s="24" t="s">
        <v>141</v>
      </c>
      <c r="C122" s="24"/>
      <c r="D122" s="24"/>
      <c r="E122" s="24"/>
      <c r="F122" s="24"/>
      <c r="G122" s="24"/>
      <c r="H122" s="24"/>
      <c r="I122" s="29" t="n">
        <f aca="false">SUM(I117:I121)</f>
        <v>3421.40514866667</v>
      </c>
      <c r="J122" s="65"/>
    </row>
    <row r="123" customFormat="false" ht="12.75" hidden="false" customHeight="false" outlineLevel="0" collapsed="false">
      <c r="A123" s="15" t="s">
        <v>70</v>
      </c>
      <c r="B123" s="16" t="str">
        <f aca="false">A104</f>
        <v>MÓDULO 6 – CUSTOS INDIRETOS, TRIBUTOS E LUCRO</v>
      </c>
      <c r="C123" s="16"/>
      <c r="D123" s="16"/>
      <c r="E123" s="16"/>
      <c r="F123" s="16"/>
      <c r="G123" s="16"/>
      <c r="H123" s="16"/>
      <c r="I123" s="26" t="n">
        <f aca="false">I112</f>
        <v>105.816654082474</v>
      </c>
    </row>
    <row r="124" customFormat="false" ht="12.75" hidden="false" customHeight="false" outlineLevel="0" collapsed="false">
      <c r="A124" s="24" t="s">
        <v>142</v>
      </c>
      <c r="B124" s="24"/>
      <c r="C124" s="24"/>
      <c r="D124" s="24"/>
      <c r="E124" s="24"/>
      <c r="F124" s="24"/>
      <c r="G124" s="24"/>
      <c r="H124" s="24"/>
      <c r="I124" s="29" t="n">
        <f aca="false">I122+I123</f>
        <v>3527.22180274914</v>
      </c>
    </row>
    <row r="125" customFormat="false" ht="12.75" hidden="true" customHeight="false" outlineLevel="0" collapsed="false">
      <c r="A125" s="66" t="s">
        <v>143</v>
      </c>
      <c r="B125" s="66" t="s">
        <v>144</v>
      </c>
      <c r="C125" s="66"/>
      <c r="D125" s="66"/>
      <c r="E125" s="66"/>
      <c r="F125" s="66"/>
      <c r="G125" s="66"/>
      <c r="H125" s="67"/>
      <c r="I125" s="67"/>
    </row>
    <row r="126" customFormat="false" ht="12.75" hidden="true" customHeight="false" outlineLevel="0" collapsed="false">
      <c r="A126" s="68" t="s">
        <v>145</v>
      </c>
      <c r="B126" s="68"/>
      <c r="C126" s="68"/>
      <c r="D126" s="68"/>
      <c r="E126" s="68"/>
      <c r="F126" s="68"/>
      <c r="G126" s="68"/>
      <c r="H126" s="68"/>
      <c r="I126" s="68"/>
    </row>
    <row r="127" customFormat="false" ht="12.75" hidden="true" customHeight="false" outlineLevel="0" collapsed="false">
      <c r="A127" s="69"/>
      <c r="B127" s="70" t="s">
        <v>146</v>
      </c>
      <c r="C127" s="70"/>
      <c r="D127" s="70"/>
      <c r="E127" s="70"/>
      <c r="F127" s="70"/>
      <c r="G127" s="70"/>
      <c r="H127" s="70"/>
      <c r="I127" s="68" t="s">
        <v>50</v>
      </c>
    </row>
    <row r="128" customFormat="false" ht="12.75" hidden="true" customHeight="false" outlineLevel="0" collapsed="false">
      <c r="A128" s="71" t="s">
        <v>22</v>
      </c>
      <c r="B128" s="72" t="s">
        <v>147</v>
      </c>
      <c r="C128" s="72"/>
      <c r="D128" s="72"/>
      <c r="E128" s="72"/>
      <c r="F128" s="72"/>
      <c r="G128" s="72"/>
      <c r="H128" s="72"/>
      <c r="I128" s="73" t="e">
        <f aca="false">#REF!</f>
        <v>#REF!</v>
      </c>
    </row>
    <row r="129" customFormat="false" ht="12.75" hidden="true" customHeight="false" outlineLevel="0" collapsed="false">
      <c r="A129" s="74" t="s">
        <v>25</v>
      </c>
      <c r="B129" s="75" t="s">
        <v>148</v>
      </c>
      <c r="C129" s="75"/>
      <c r="D129" s="75"/>
      <c r="E129" s="75"/>
      <c r="F129" s="75"/>
      <c r="G129" s="75"/>
      <c r="H129" s="75"/>
      <c r="I129" s="76" t="e">
        <f aca="false">#REF!</f>
        <v>#REF!</v>
      </c>
    </row>
    <row r="130" customFormat="false" ht="12.75" hidden="true" customHeight="false" outlineLevel="0" collapsed="false">
      <c r="A130" s="74" t="s">
        <v>27</v>
      </c>
      <c r="B130" s="77" t="s">
        <v>149</v>
      </c>
      <c r="C130" s="77"/>
      <c r="D130" s="77"/>
      <c r="E130" s="77"/>
      <c r="F130" s="77"/>
      <c r="G130" s="77"/>
      <c r="H130" s="77"/>
      <c r="I130" s="76" t="n">
        <f aca="false">I112</f>
        <v>105.816654082474</v>
      </c>
    </row>
    <row r="131" customFormat="false" ht="12.75" hidden="true" customHeight="false" outlineLevel="0" collapsed="false">
      <c r="A131" s="69" t="s">
        <v>19</v>
      </c>
      <c r="B131" s="69"/>
      <c r="C131" s="69"/>
      <c r="D131" s="69"/>
      <c r="E131" s="69"/>
      <c r="F131" s="69"/>
      <c r="G131" s="69"/>
      <c r="H131" s="69"/>
      <c r="I131" s="78" t="e">
        <f aca="false">SUM(I128:I130)</f>
        <v>#REF!</v>
      </c>
    </row>
    <row r="132" customFormat="false" ht="12.75" hidden="true" customHeight="false" outlineLevel="0" collapsed="false">
      <c r="A132" s="66" t="s">
        <v>150</v>
      </c>
      <c r="B132" s="0" t="s">
        <v>151</v>
      </c>
    </row>
    <row r="135" customFormat="false" ht="12.75" hidden="false" customHeight="false" outlineLevel="0" collapsed="false">
      <c r="A135" s="49" t="s">
        <v>152</v>
      </c>
      <c r="B135" s="49"/>
      <c r="C135" s="49"/>
      <c r="D135" s="49"/>
      <c r="E135" s="49"/>
      <c r="F135" s="49"/>
      <c r="G135" s="49"/>
      <c r="H135" s="49"/>
      <c r="I135" s="49"/>
    </row>
    <row r="136" customFormat="false" ht="12.75" hidden="false" customHeight="false" outlineLevel="0" collapsed="false">
      <c r="A136" s="79" t="s">
        <v>22</v>
      </c>
      <c r="B136" s="80" t="s">
        <v>153</v>
      </c>
      <c r="C136" s="80"/>
      <c r="D136" s="80"/>
      <c r="E136" s="80"/>
      <c r="F136" s="80"/>
      <c r="G136" s="80"/>
      <c r="H136" s="80"/>
      <c r="I136" s="10" t="n">
        <f aca="false">I124</f>
        <v>3527.22180274914</v>
      </c>
    </row>
    <row r="137" customFormat="false" ht="12.75" hidden="false" customHeight="false" outlineLevel="0" collapsed="false">
      <c r="A137" s="81" t="s">
        <v>27</v>
      </c>
      <c r="B137" s="82" t="s">
        <v>154</v>
      </c>
      <c r="C137" s="82"/>
      <c r="D137" s="82"/>
      <c r="E137" s="82"/>
      <c r="F137" s="82"/>
      <c r="G137" s="82"/>
      <c r="H137" s="82"/>
      <c r="I137" s="83" t="n">
        <f aca="false">I136</f>
        <v>3527.22180274914</v>
      </c>
    </row>
    <row r="138" customFormat="false" ht="12.75" hidden="false" customHeight="false" outlineLevel="0" collapsed="false">
      <c r="A138" s="79" t="s">
        <v>30</v>
      </c>
      <c r="B138" s="80" t="s">
        <v>155</v>
      </c>
      <c r="C138" s="80"/>
      <c r="D138" s="80"/>
      <c r="E138" s="80"/>
      <c r="F138" s="80"/>
      <c r="G138" s="80"/>
      <c r="H138" s="80"/>
      <c r="I138" s="0" t="n">
        <v>4</v>
      </c>
    </row>
    <row r="139" customFormat="false" ht="12.75" hidden="false" customHeight="false" outlineLevel="0" collapsed="false">
      <c r="A139" s="81" t="s">
        <v>55</v>
      </c>
      <c r="B139" s="82" t="s">
        <v>156</v>
      </c>
      <c r="C139" s="82"/>
      <c r="D139" s="82"/>
      <c r="E139" s="82"/>
      <c r="F139" s="82"/>
      <c r="G139" s="82"/>
      <c r="H139" s="82"/>
      <c r="I139" s="83" t="n">
        <f aca="false">I137*I138</f>
        <v>14108.8872109966</v>
      </c>
    </row>
    <row r="140" customFormat="false" ht="12.75" hidden="false" customHeight="false" outlineLevel="0" collapsed="false">
      <c r="A140" s="84" t="s">
        <v>70</v>
      </c>
      <c r="B140" s="85" t="s">
        <v>157</v>
      </c>
      <c r="C140" s="85"/>
      <c r="D140" s="85"/>
      <c r="E140" s="85"/>
      <c r="F140" s="85"/>
      <c r="G140" s="85"/>
      <c r="H140" s="85"/>
      <c r="I140" s="86" t="n">
        <f aca="false">I139*12</f>
        <v>169306.646531959</v>
      </c>
    </row>
  </sheetData>
  <mergeCells count="137">
    <mergeCell ref="A1:I1"/>
    <mergeCell ref="A2:I2"/>
    <mergeCell ref="A3:I3"/>
    <mergeCell ref="A4:I4"/>
    <mergeCell ref="A5:I5"/>
    <mergeCell ref="A6:I6"/>
    <mergeCell ref="A7:I7"/>
    <mergeCell ref="B8:H8"/>
    <mergeCell ref="B9:H9"/>
    <mergeCell ref="B10:H10"/>
    <mergeCell ref="B11:H11"/>
    <mergeCell ref="A13:I13"/>
    <mergeCell ref="A14:D14"/>
    <mergeCell ref="F14:G14"/>
    <mergeCell ref="H14:I14"/>
    <mergeCell ref="A15:D15"/>
    <mergeCell ref="F15:G15"/>
    <mergeCell ref="H15:I15"/>
    <mergeCell ref="A17:I17"/>
    <mergeCell ref="B18:H18"/>
    <mergeCell ref="B19:H19"/>
    <mergeCell ref="B20:H20"/>
    <mergeCell ref="B21:H21"/>
    <mergeCell ref="B22:H22"/>
    <mergeCell ref="A23:I23"/>
    <mergeCell ref="A24:I24"/>
    <mergeCell ref="B25:G25"/>
    <mergeCell ref="B26:G26"/>
    <mergeCell ref="B27:G27"/>
    <mergeCell ref="B28:G28"/>
    <mergeCell ref="B29:G29"/>
    <mergeCell ref="B30:G30"/>
    <mergeCell ref="B31:G31"/>
    <mergeCell ref="A32:H32"/>
    <mergeCell ref="A34:I34"/>
    <mergeCell ref="A35:G35"/>
    <mergeCell ref="B36:G36"/>
    <mergeCell ref="B37:G37"/>
    <mergeCell ref="A38:G38"/>
    <mergeCell ref="A39:G39"/>
    <mergeCell ref="A40:I40"/>
    <mergeCell ref="A41:G41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51:I51"/>
    <mergeCell ref="A52:G52"/>
    <mergeCell ref="B53:G53"/>
    <mergeCell ref="B54:G54"/>
    <mergeCell ref="B55:G55"/>
    <mergeCell ref="B56:G56"/>
    <mergeCell ref="B57:G57"/>
    <mergeCell ref="A58:H58"/>
    <mergeCell ref="A59:I59"/>
    <mergeCell ref="A60:I60"/>
    <mergeCell ref="A61:H61"/>
    <mergeCell ref="B62:H62"/>
    <mergeCell ref="B63:H63"/>
    <mergeCell ref="B64:H64"/>
    <mergeCell ref="A65:H65"/>
    <mergeCell ref="A66:I66"/>
    <mergeCell ref="A67:I67"/>
    <mergeCell ref="B68:G68"/>
    <mergeCell ref="B69:G69"/>
    <mergeCell ref="B70:G70"/>
    <mergeCell ref="B71:G71"/>
    <mergeCell ref="B72:G72"/>
    <mergeCell ref="B73:G73"/>
    <mergeCell ref="B74:G74"/>
    <mergeCell ref="A75:G75"/>
    <mergeCell ref="A76:I76"/>
    <mergeCell ref="A77:I77"/>
    <mergeCell ref="A78:G78"/>
    <mergeCell ref="B79:G79"/>
    <mergeCell ref="B80:G80"/>
    <mergeCell ref="B81:G81"/>
    <mergeCell ref="B82:G82"/>
    <mergeCell ref="B83:G83"/>
    <mergeCell ref="B84:G84"/>
    <mergeCell ref="A85:G85"/>
    <mergeCell ref="A86:I86"/>
    <mergeCell ref="A87:G87"/>
    <mergeCell ref="B88:G88"/>
    <mergeCell ref="A89:G89"/>
    <mergeCell ref="A90:I90"/>
    <mergeCell ref="A91:I91"/>
    <mergeCell ref="A92:H92"/>
    <mergeCell ref="B93:H93"/>
    <mergeCell ref="B94:H94"/>
    <mergeCell ref="A95:H95"/>
    <mergeCell ref="A96:I96"/>
    <mergeCell ref="A97:I97"/>
    <mergeCell ref="B98:G98"/>
    <mergeCell ref="B99:G99"/>
    <mergeCell ref="B100:G100"/>
    <mergeCell ref="B101:G101"/>
    <mergeCell ref="A102:G102"/>
    <mergeCell ref="A103:I103"/>
    <mergeCell ref="A104:I104"/>
    <mergeCell ref="B105:G105"/>
    <mergeCell ref="B106:G106"/>
    <mergeCell ref="B107:G107"/>
    <mergeCell ref="B108:G108"/>
    <mergeCell ref="B109:G109"/>
    <mergeCell ref="B110:G110"/>
    <mergeCell ref="B111:G111"/>
    <mergeCell ref="A112:G112"/>
    <mergeCell ref="B113:I113"/>
    <mergeCell ref="A115:I115"/>
    <mergeCell ref="A116:H116"/>
    <mergeCell ref="B117:H117"/>
    <mergeCell ref="B118:H118"/>
    <mergeCell ref="B119:H119"/>
    <mergeCell ref="B120:H120"/>
    <mergeCell ref="B121:H121"/>
    <mergeCell ref="B122:H122"/>
    <mergeCell ref="B123:H123"/>
    <mergeCell ref="A124:H124"/>
    <mergeCell ref="B125:G125"/>
    <mergeCell ref="A126:I126"/>
    <mergeCell ref="B127:H127"/>
    <mergeCell ref="B128:H128"/>
    <mergeCell ref="B129:H129"/>
    <mergeCell ref="B130:H130"/>
    <mergeCell ref="A131:H131"/>
    <mergeCell ref="A135:I135"/>
    <mergeCell ref="B136:H136"/>
    <mergeCell ref="B137:H137"/>
    <mergeCell ref="B138:H138"/>
    <mergeCell ref="B139:H139"/>
    <mergeCell ref="B140:H140"/>
  </mergeCells>
  <printOptions headings="false" gridLines="false" gridLinesSet="true" horizontalCentered="true" verticalCentered="false"/>
  <pageMargins left="1.37777777777778" right="0.590277777777778" top="0.7875" bottom="0.7875" header="0.511811023622047" footer="0.511811023622047"/>
  <pageSetup paperSize="9" scale="100" fitToWidth="1" fitToHeight="3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true"/>
  </sheetPr>
  <dimension ref="A1:K140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7" min="1" style="0" width="8.57"/>
    <col collapsed="false" customWidth="true" hidden="false" outlineLevel="0" max="8" min="8" style="0" width="10"/>
    <col collapsed="false" customWidth="true" hidden="false" outlineLevel="0" max="9" min="9" style="0" width="14.71"/>
    <col collapsed="false" customWidth="true" hidden="false" outlineLevel="0" max="10" min="10" style="0" width="11.14"/>
    <col collapsed="false" customWidth="true" hidden="false" outlineLevel="0" max="11" min="11" style="0" width="8.29"/>
    <col collapsed="false" customWidth="true" hidden="false" outlineLevel="0" max="1015" min="12" style="0" width="8.57"/>
  </cols>
  <sheetData>
    <row r="1" customFormat="false" ht="12.75" hidden="false" customHeight="false" outlineLevel="0" collapsed="false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customFormat="false" ht="12.75" hidden="false" customHeight="false" outlineLevel="0" collapsed="false">
      <c r="A2" s="12"/>
      <c r="B2" s="12"/>
      <c r="C2" s="12"/>
      <c r="D2" s="12"/>
      <c r="E2" s="12"/>
      <c r="F2" s="12"/>
      <c r="G2" s="12"/>
      <c r="H2" s="12"/>
      <c r="I2" s="12"/>
    </row>
    <row r="3" customFormat="false" ht="12.75" hidden="false" customHeight="false" outlineLevel="0" collapsed="false">
      <c r="A3" s="11" t="s">
        <v>20</v>
      </c>
      <c r="B3" s="11"/>
      <c r="C3" s="11"/>
      <c r="D3" s="11"/>
      <c r="E3" s="11"/>
      <c r="F3" s="11"/>
      <c r="G3" s="11"/>
      <c r="H3" s="11"/>
      <c r="I3" s="11"/>
    </row>
    <row r="4" customFormat="false" ht="12.75" hidden="false" customHeight="false" outlineLevel="0" collapsed="false">
      <c r="A4" s="12"/>
      <c r="B4" s="12"/>
      <c r="C4" s="12"/>
      <c r="D4" s="12"/>
      <c r="E4" s="12"/>
      <c r="F4" s="12"/>
      <c r="G4" s="12"/>
      <c r="H4" s="12"/>
      <c r="I4" s="12"/>
    </row>
    <row r="5" customFormat="false" ht="12.75" hidden="false" customHeight="false" outlineLevel="0" collapsed="false">
      <c r="A5" s="11" t="s">
        <v>2</v>
      </c>
      <c r="B5" s="11"/>
      <c r="C5" s="11"/>
      <c r="D5" s="11"/>
      <c r="E5" s="11"/>
      <c r="F5" s="11"/>
      <c r="G5" s="11"/>
      <c r="H5" s="11"/>
      <c r="I5" s="11"/>
    </row>
    <row r="6" customFormat="false" ht="12.75" hidden="false" customHeight="false" outlineLevel="0" collapsed="false">
      <c r="A6" s="13"/>
      <c r="B6" s="13"/>
      <c r="C6" s="13"/>
      <c r="D6" s="13"/>
      <c r="E6" s="13"/>
      <c r="F6" s="13"/>
      <c r="G6" s="13"/>
      <c r="H6" s="13"/>
      <c r="I6" s="13"/>
    </row>
    <row r="7" customFormat="false" ht="12.75" hidden="false" customHeight="false" outlineLevel="0" collapsed="false">
      <c r="A7" s="14" t="s">
        <v>21</v>
      </c>
      <c r="B7" s="14"/>
      <c r="C7" s="14"/>
      <c r="D7" s="14"/>
      <c r="E7" s="14"/>
      <c r="F7" s="14"/>
      <c r="G7" s="14"/>
      <c r="H7" s="14"/>
      <c r="I7" s="14"/>
    </row>
    <row r="8" customFormat="false" ht="12.75" hidden="false" customHeight="false" outlineLevel="0" collapsed="false">
      <c r="A8" s="15" t="s">
        <v>22</v>
      </c>
      <c r="B8" s="16" t="s">
        <v>23</v>
      </c>
      <c r="C8" s="16"/>
      <c r="D8" s="16"/>
      <c r="E8" s="16"/>
      <c r="F8" s="16"/>
      <c r="G8" s="16"/>
      <c r="H8" s="16"/>
      <c r="I8" s="17" t="s">
        <v>24</v>
      </c>
    </row>
    <row r="9" customFormat="false" ht="12.75" hidden="false" customHeight="false" outlineLevel="0" collapsed="false">
      <c r="A9" s="15" t="s">
        <v>25</v>
      </c>
      <c r="B9" s="16" t="s">
        <v>26</v>
      </c>
      <c r="C9" s="16"/>
      <c r="D9" s="16"/>
      <c r="E9" s="16"/>
      <c r="F9" s="16"/>
      <c r="G9" s="16"/>
      <c r="H9" s="16"/>
      <c r="I9" s="15" t="s">
        <v>13</v>
      </c>
    </row>
    <row r="10" customFormat="false" ht="12.75" hidden="false" customHeight="false" outlineLevel="0" collapsed="false">
      <c r="A10" s="15" t="s">
        <v>27</v>
      </c>
      <c r="B10" s="16" t="s">
        <v>28</v>
      </c>
      <c r="C10" s="16"/>
      <c r="D10" s="16"/>
      <c r="E10" s="16"/>
      <c r="F10" s="16"/>
      <c r="G10" s="16"/>
      <c r="H10" s="16"/>
      <c r="I10" s="18" t="s">
        <v>29</v>
      </c>
    </row>
    <row r="11" customFormat="false" ht="12.75" hidden="false" customHeight="false" outlineLevel="0" collapsed="false">
      <c r="A11" s="15" t="s">
        <v>30</v>
      </c>
      <c r="B11" s="16" t="s">
        <v>31</v>
      </c>
      <c r="C11" s="16"/>
      <c r="D11" s="16"/>
      <c r="E11" s="16"/>
      <c r="F11" s="16"/>
      <c r="G11" s="16"/>
      <c r="H11" s="16"/>
      <c r="I11" s="15" t="n">
        <v>12</v>
      </c>
    </row>
    <row r="12" customFormat="false" ht="12.75" hidden="false" customHeight="false" outlineLevel="0" collapsed="false">
      <c r="A12" s="19"/>
      <c r="B12" s="13"/>
      <c r="C12" s="13"/>
      <c r="D12" s="13"/>
      <c r="E12" s="13"/>
      <c r="F12" s="13"/>
      <c r="G12" s="13"/>
      <c r="H12" s="19"/>
      <c r="I12" s="19"/>
    </row>
    <row r="13" customFormat="false" ht="12.75" hidden="false" customHeight="false" outlineLevel="0" collapsed="false">
      <c r="A13" s="14" t="s">
        <v>32</v>
      </c>
      <c r="B13" s="14"/>
      <c r="C13" s="14"/>
      <c r="D13" s="14"/>
      <c r="E13" s="14"/>
      <c r="F13" s="14"/>
      <c r="G13" s="14"/>
      <c r="H13" s="14"/>
      <c r="I13" s="14"/>
    </row>
    <row r="14" customFormat="false" ht="19.5" hidden="false" customHeight="true" outlineLevel="0" collapsed="false">
      <c r="A14" s="20" t="s">
        <v>33</v>
      </c>
      <c r="B14" s="20"/>
      <c r="C14" s="20"/>
      <c r="D14" s="20"/>
      <c r="E14" s="20" t="s">
        <v>34</v>
      </c>
      <c r="F14" s="20" t="s">
        <v>35</v>
      </c>
      <c r="G14" s="20"/>
      <c r="H14" s="21" t="s">
        <v>36</v>
      </c>
      <c r="I14" s="21"/>
    </row>
    <row r="15" customFormat="false" ht="12.75" hidden="false" customHeight="false" outlineLevel="0" collapsed="false">
      <c r="A15" s="15" t="s">
        <v>14</v>
      </c>
      <c r="B15" s="15"/>
      <c r="C15" s="15"/>
      <c r="D15" s="15"/>
      <c r="E15" s="15" t="s">
        <v>159</v>
      </c>
      <c r="F15" s="15" t="s">
        <v>38</v>
      </c>
      <c r="G15" s="15"/>
      <c r="H15" s="15" t="s">
        <v>167</v>
      </c>
      <c r="I15" s="15"/>
    </row>
    <row r="16" customFormat="false" ht="12.75" hidden="false" customHeight="false" outlineLevel="0" collapsed="false">
      <c r="A16" s="19"/>
      <c r="B16" s="13"/>
      <c r="C16" s="13"/>
      <c r="D16" s="13"/>
      <c r="E16" s="13"/>
      <c r="F16" s="13"/>
      <c r="G16" s="13"/>
      <c r="H16" s="19"/>
      <c r="I16" s="19"/>
    </row>
    <row r="17" customFormat="false" ht="12.75" hidden="false" customHeight="false" outlineLevel="0" collapsed="false">
      <c r="A17" s="14" t="s">
        <v>40</v>
      </c>
      <c r="B17" s="14"/>
      <c r="C17" s="14"/>
      <c r="D17" s="14"/>
      <c r="E17" s="14"/>
      <c r="F17" s="14"/>
      <c r="G17" s="14"/>
      <c r="H17" s="14"/>
      <c r="I17" s="14"/>
    </row>
    <row r="18" customFormat="false" ht="12.75" hidden="false" customHeight="false" outlineLevel="0" collapsed="false">
      <c r="A18" s="15" t="n">
        <v>1</v>
      </c>
      <c r="B18" s="16" t="s">
        <v>41</v>
      </c>
      <c r="C18" s="16"/>
      <c r="D18" s="16"/>
      <c r="E18" s="16"/>
      <c r="F18" s="16"/>
      <c r="G18" s="16"/>
      <c r="H18" s="16"/>
      <c r="I18" s="15" t="str">
        <f aca="false">A15</f>
        <v>Auxiliar Administrativo</v>
      </c>
    </row>
    <row r="19" customFormat="false" ht="12.75" hidden="false" customHeight="false" outlineLevel="0" collapsed="false">
      <c r="A19" s="15" t="n">
        <v>2</v>
      </c>
      <c r="B19" s="16" t="s">
        <v>42</v>
      </c>
      <c r="C19" s="16"/>
      <c r="D19" s="16"/>
      <c r="E19" s="16"/>
      <c r="F19" s="16"/>
      <c r="G19" s="16"/>
      <c r="H19" s="16"/>
      <c r="I19" s="15" t="s">
        <v>161</v>
      </c>
    </row>
    <row r="20" customFormat="false" ht="12.75" hidden="false" customHeight="false" outlineLevel="0" collapsed="false">
      <c r="A20" s="15" t="n">
        <v>3</v>
      </c>
      <c r="B20" s="16" t="s">
        <v>44</v>
      </c>
      <c r="C20" s="16"/>
      <c r="D20" s="16"/>
      <c r="E20" s="16"/>
      <c r="F20" s="16"/>
      <c r="G20" s="16"/>
      <c r="H20" s="16"/>
      <c r="I20" s="22" t="n">
        <v>1740.25</v>
      </c>
    </row>
    <row r="21" customFormat="false" ht="12.75" hidden="false" customHeight="false" outlineLevel="0" collapsed="false">
      <c r="A21" s="15" t="n">
        <v>4</v>
      </c>
      <c r="B21" s="16" t="s">
        <v>45</v>
      </c>
      <c r="C21" s="16"/>
      <c r="D21" s="16"/>
      <c r="E21" s="16"/>
      <c r="F21" s="16"/>
      <c r="G21" s="16"/>
      <c r="H21" s="16"/>
      <c r="I21" s="18" t="str">
        <f aca="false">I18</f>
        <v>Auxiliar Administrativo</v>
      </c>
    </row>
    <row r="22" customFormat="false" ht="12.75" hidden="false" customHeight="false" outlineLevel="0" collapsed="false">
      <c r="A22" s="15" t="n">
        <v>5</v>
      </c>
      <c r="B22" s="16" t="s">
        <v>46</v>
      </c>
      <c r="C22" s="16"/>
      <c r="D22" s="16"/>
      <c r="E22" s="16"/>
      <c r="F22" s="16"/>
      <c r="G22" s="16"/>
      <c r="H22" s="16"/>
      <c r="I22" s="23" t="n">
        <v>45658</v>
      </c>
    </row>
    <row r="23" customFormat="false" ht="12.75" hidden="false" customHeight="false" outlineLevel="0" collapsed="false">
      <c r="A23" s="19"/>
      <c r="B23" s="19"/>
      <c r="C23" s="19"/>
      <c r="D23" s="19"/>
      <c r="E23" s="19"/>
      <c r="F23" s="19"/>
      <c r="G23" s="19"/>
      <c r="H23" s="19"/>
      <c r="I23" s="19"/>
    </row>
    <row r="24" customFormat="false" ht="12.75" hidden="false" customHeight="false" outlineLevel="0" collapsed="false">
      <c r="A24" s="14" t="s">
        <v>47</v>
      </c>
      <c r="B24" s="14"/>
      <c r="C24" s="14"/>
      <c r="D24" s="14"/>
      <c r="E24" s="14"/>
      <c r="F24" s="14"/>
      <c r="G24" s="14"/>
      <c r="H24" s="14"/>
      <c r="I24" s="14"/>
    </row>
    <row r="25" customFormat="false" ht="12.75" hidden="false" customHeight="false" outlineLevel="0" collapsed="false">
      <c r="A25" s="24" t="n">
        <v>1</v>
      </c>
      <c r="B25" s="24" t="s">
        <v>48</v>
      </c>
      <c r="C25" s="24"/>
      <c r="D25" s="24"/>
      <c r="E25" s="24"/>
      <c r="F25" s="24"/>
      <c r="G25" s="24"/>
      <c r="H25" s="24" t="s">
        <v>49</v>
      </c>
      <c r="I25" s="24" t="s">
        <v>50</v>
      </c>
    </row>
    <row r="26" customFormat="false" ht="12.75" hidden="false" customHeight="false" outlineLevel="0" collapsed="false">
      <c r="A26" s="24" t="s">
        <v>22</v>
      </c>
      <c r="B26" s="16" t="s">
        <v>51</v>
      </c>
      <c r="C26" s="16"/>
      <c r="D26" s="16"/>
      <c r="E26" s="16"/>
      <c r="F26" s="16"/>
      <c r="G26" s="16"/>
      <c r="H26" s="25"/>
      <c r="I26" s="26" t="n">
        <f aca="false">I20</f>
        <v>1740.25</v>
      </c>
      <c r="J26" s="10"/>
    </row>
    <row r="27" customFormat="false" ht="12.75" hidden="false" customHeight="false" outlineLevel="0" collapsed="false">
      <c r="A27" s="24" t="s">
        <v>25</v>
      </c>
      <c r="B27" s="16" t="s">
        <v>52</v>
      </c>
      <c r="C27" s="16"/>
      <c r="D27" s="16"/>
      <c r="E27" s="16"/>
      <c r="F27" s="16"/>
      <c r="G27" s="16"/>
      <c r="H27" s="27"/>
      <c r="I27" s="26" t="n">
        <v>0</v>
      </c>
    </row>
    <row r="28" customFormat="false" ht="12.75" hidden="false" customHeight="false" outlineLevel="0" collapsed="false">
      <c r="A28" s="24" t="s">
        <v>27</v>
      </c>
      <c r="B28" s="16" t="s">
        <v>53</v>
      </c>
      <c r="C28" s="16"/>
      <c r="D28" s="16"/>
      <c r="E28" s="16"/>
      <c r="F28" s="16"/>
      <c r="G28" s="16"/>
      <c r="H28" s="27" t="n">
        <v>0</v>
      </c>
      <c r="I28" s="26" t="n">
        <f aca="false">H28*1320</f>
        <v>0</v>
      </c>
      <c r="J28" s="28"/>
    </row>
    <row r="29" customFormat="false" ht="12.75" hidden="false" customHeight="false" outlineLevel="0" collapsed="false">
      <c r="A29" s="24" t="s">
        <v>30</v>
      </c>
      <c r="B29" s="16" t="s">
        <v>54</v>
      </c>
      <c r="C29" s="16"/>
      <c r="D29" s="16"/>
      <c r="E29" s="16"/>
      <c r="F29" s="16"/>
      <c r="G29" s="16"/>
      <c r="H29" s="27" t="n">
        <v>0</v>
      </c>
      <c r="I29" s="26" t="n">
        <v>0</v>
      </c>
      <c r="J29" s="28"/>
    </row>
    <row r="30" customFormat="false" ht="12.75" hidden="false" customHeight="false" outlineLevel="0" collapsed="false">
      <c r="A30" s="24" t="s">
        <v>55</v>
      </c>
      <c r="B30" s="16" t="s">
        <v>56</v>
      </c>
      <c r="C30" s="16"/>
      <c r="D30" s="16"/>
      <c r="E30" s="16"/>
      <c r="F30" s="16"/>
      <c r="G30" s="16"/>
      <c r="H30" s="27"/>
      <c r="I30" s="26" t="n">
        <v>0</v>
      </c>
    </row>
    <row r="31" customFormat="false" ht="12.75" hidden="false" customHeight="false" outlineLevel="0" collapsed="false">
      <c r="A31" s="24"/>
      <c r="B31" s="24" t="s">
        <v>57</v>
      </c>
      <c r="C31" s="24"/>
      <c r="D31" s="24"/>
      <c r="E31" s="24"/>
      <c r="F31" s="24"/>
      <c r="G31" s="24"/>
      <c r="H31" s="27"/>
      <c r="I31" s="26" t="n">
        <f aca="false">SUM(I26:I30)</f>
        <v>1740.25</v>
      </c>
    </row>
    <row r="32" customFormat="false" ht="12.75" hidden="false" customHeight="false" outlineLevel="0" collapsed="false">
      <c r="A32" s="24" t="s">
        <v>58</v>
      </c>
      <c r="B32" s="24"/>
      <c r="C32" s="24"/>
      <c r="D32" s="24"/>
      <c r="E32" s="24"/>
      <c r="F32" s="24"/>
      <c r="G32" s="24"/>
      <c r="H32" s="24"/>
      <c r="I32" s="29" t="n">
        <f aca="false">I31</f>
        <v>1740.25</v>
      </c>
    </row>
    <row r="33" customFormat="false" ht="12.75" hidden="false" customHeight="false" outlineLevel="0" collapsed="false">
      <c r="A33" s="30"/>
      <c r="B33" s="30"/>
      <c r="C33" s="30"/>
      <c r="D33" s="30"/>
      <c r="E33" s="30"/>
      <c r="F33" s="30"/>
      <c r="G33" s="30"/>
      <c r="H33" s="30"/>
      <c r="I33" s="31"/>
    </row>
    <row r="34" customFormat="false" ht="12.75" hidden="false" customHeight="false" outlineLevel="0" collapsed="false">
      <c r="A34" s="14" t="s">
        <v>59</v>
      </c>
      <c r="B34" s="14"/>
      <c r="C34" s="14"/>
      <c r="D34" s="14"/>
      <c r="E34" s="14"/>
      <c r="F34" s="14"/>
      <c r="G34" s="14"/>
      <c r="H34" s="14"/>
      <c r="I34" s="14"/>
    </row>
    <row r="35" customFormat="false" ht="12.75" hidden="false" customHeight="false" outlineLevel="0" collapsed="false">
      <c r="A35" s="24" t="s">
        <v>60</v>
      </c>
      <c r="B35" s="24"/>
      <c r="C35" s="24"/>
      <c r="D35" s="24"/>
      <c r="E35" s="24"/>
      <c r="F35" s="24"/>
      <c r="G35" s="24"/>
      <c r="H35" s="24" t="s">
        <v>49</v>
      </c>
      <c r="I35" s="24" t="s">
        <v>50</v>
      </c>
    </row>
    <row r="36" customFormat="false" ht="12.75" hidden="false" customHeight="false" outlineLevel="0" collapsed="false">
      <c r="A36" s="24" t="s">
        <v>22</v>
      </c>
      <c r="B36" s="16" t="s">
        <v>61</v>
      </c>
      <c r="C36" s="16"/>
      <c r="D36" s="16"/>
      <c r="E36" s="16"/>
      <c r="F36" s="16"/>
      <c r="G36" s="16"/>
      <c r="H36" s="32" t="n">
        <f aca="false">1/12*1</f>
        <v>0.0833333333333333</v>
      </c>
      <c r="I36" s="26" t="n">
        <f aca="false">I31*H36</f>
        <v>145.020833333333</v>
      </c>
    </row>
    <row r="37" customFormat="false" ht="12.75" hidden="false" customHeight="false" outlineLevel="0" collapsed="false">
      <c r="A37" s="24" t="s">
        <v>25</v>
      </c>
      <c r="B37" s="16" t="s">
        <v>62</v>
      </c>
      <c r="C37" s="16"/>
      <c r="D37" s="16"/>
      <c r="E37" s="16"/>
      <c r="F37" s="16"/>
      <c r="G37" s="16"/>
      <c r="H37" s="33" t="n">
        <v>0.121</v>
      </c>
      <c r="I37" s="26" t="n">
        <f aca="false">I31*H37</f>
        <v>210.57025</v>
      </c>
    </row>
    <row r="38" customFormat="false" ht="12.75" hidden="false" customHeight="false" outlineLevel="0" collapsed="false">
      <c r="A38" s="24" t="s">
        <v>63</v>
      </c>
      <c r="B38" s="24"/>
      <c r="C38" s="24"/>
      <c r="D38" s="24"/>
      <c r="E38" s="24"/>
      <c r="F38" s="24"/>
      <c r="G38" s="24"/>
      <c r="H38" s="34"/>
      <c r="I38" s="29" t="n">
        <f aca="false">SUM(I36:I37)</f>
        <v>355.591083333333</v>
      </c>
    </row>
    <row r="39" customFormat="false" ht="12.75" hidden="false" customHeight="false" outlineLevel="0" collapsed="false">
      <c r="A39" s="24"/>
      <c r="B39" s="24"/>
      <c r="C39" s="24"/>
      <c r="D39" s="24"/>
      <c r="E39" s="24"/>
      <c r="F39" s="24"/>
      <c r="G39" s="24"/>
      <c r="H39" s="35"/>
      <c r="I39" s="36"/>
    </row>
    <row r="40" customFormat="false" ht="12.75" hidden="false" customHeight="false" outlineLevel="0" collapsed="false">
      <c r="A40" s="37"/>
      <c r="B40" s="37"/>
      <c r="C40" s="37"/>
      <c r="D40" s="37"/>
      <c r="E40" s="37"/>
      <c r="F40" s="37"/>
      <c r="G40" s="37"/>
      <c r="H40" s="37"/>
      <c r="I40" s="37"/>
    </row>
    <row r="41" customFormat="false" ht="12.75" hidden="false" customHeight="false" outlineLevel="0" collapsed="false">
      <c r="A41" s="24" t="s">
        <v>64</v>
      </c>
      <c r="B41" s="24"/>
      <c r="C41" s="24"/>
      <c r="D41" s="24"/>
      <c r="E41" s="24"/>
      <c r="F41" s="24"/>
      <c r="G41" s="24"/>
      <c r="H41" s="24" t="s">
        <v>49</v>
      </c>
      <c r="I41" s="24" t="s">
        <v>50</v>
      </c>
      <c r="J41" s="38"/>
    </row>
    <row r="42" customFormat="false" ht="12.75" hidden="false" customHeight="false" outlineLevel="0" collapsed="false">
      <c r="A42" s="24" t="s">
        <v>22</v>
      </c>
      <c r="B42" s="16" t="s">
        <v>65</v>
      </c>
      <c r="C42" s="16"/>
      <c r="D42" s="16"/>
      <c r="E42" s="16"/>
      <c r="F42" s="16"/>
      <c r="G42" s="16"/>
      <c r="H42" s="32" t="n">
        <v>0.2</v>
      </c>
      <c r="I42" s="26" t="n">
        <f aca="false">($I$31+$I$38)*H42</f>
        <v>419.168216666667</v>
      </c>
      <c r="J42" s="39"/>
    </row>
    <row r="43" customFormat="false" ht="12.75" hidden="false" customHeight="false" outlineLevel="0" collapsed="false">
      <c r="A43" s="24" t="s">
        <v>25</v>
      </c>
      <c r="B43" s="16" t="s">
        <v>66</v>
      </c>
      <c r="C43" s="16"/>
      <c r="D43" s="16"/>
      <c r="E43" s="16"/>
      <c r="F43" s="16"/>
      <c r="G43" s="16"/>
      <c r="H43" s="32" t="n">
        <v>0.025</v>
      </c>
      <c r="I43" s="26" t="n">
        <f aca="false">($I$31+$I$38)*H43</f>
        <v>52.3960270833333</v>
      </c>
      <c r="J43" s="38"/>
    </row>
    <row r="44" customFormat="false" ht="12.75" hidden="false" customHeight="false" outlineLevel="0" collapsed="false">
      <c r="A44" s="24" t="s">
        <v>27</v>
      </c>
      <c r="B44" s="16" t="s">
        <v>67</v>
      </c>
      <c r="C44" s="16"/>
      <c r="D44" s="16"/>
      <c r="E44" s="16"/>
      <c r="F44" s="16"/>
      <c r="G44" s="16"/>
      <c r="H44" s="40" t="n">
        <v>0.02</v>
      </c>
      <c r="I44" s="26" t="n">
        <f aca="false">($I$31+$I$38)*H44</f>
        <v>41.9168216666667</v>
      </c>
      <c r="J44" s="38"/>
    </row>
    <row r="45" customFormat="false" ht="12.75" hidden="false" customHeight="false" outlineLevel="0" collapsed="false">
      <c r="A45" s="24" t="s">
        <v>30</v>
      </c>
      <c r="B45" s="16" t="s">
        <v>68</v>
      </c>
      <c r="C45" s="16"/>
      <c r="D45" s="16"/>
      <c r="E45" s="16"/>
      <c r="F45" s="16"/>
      <c r="G45" s="16"/>
      <c r="H45" s="32" t="n">
        <v>0.015</v>
      </c>
      <c r="I45" s="26" t="n">
        <f aca="false">($I$31+$I$38)*H45</f>
        <v>31.43761625</v>
      </c>
    </row>
    <row r="46" customFormat="false" ht="12.75" hidden="false" customHeight="false" outlineLevel="0" collapsed="false">
      <c r="A46" s="24" t="s">
        <v>55</v>
      </c>
      <c r="B46" s="16" t="s">
        <v>69</v>
      </c>
      <c r="C46" s="16"/>
      <c r="D46" s="16"/>
      <c r="E46" s="16"/>
      <c r="F46" s="16"/>
      <c r="G46" s="16"/>
      <c r="H46" s="32" t="n">
        <v>0.01</v>
      </c>
      <c r="I46" s="26" t="n">
        <f aca="false">($I$31+$I$38)*H46</f>
        <v>20.9584108333333</v>
      </c>
      <c r="J46" s="41"/>
    </row>
    <row r="47" customFormat="false" ht="12.75" hidden="false" customHeight="false" outlineLevel="0" collapsed="false">
      <c r="A47" s="24" t="s">
        <v>70</v>
      </c>
      <c r="B47" s="16" t="s">
        <v>71</v>
      </c>
      <c r="C47" s="16"/>
      <c r="D47" s="16"/>
      <c r="E47" s="16"/>
      <c r="F47" s="16"/>
      <c r="G47" s="16"/>
      <c r="H47" s="32" t="n">
        <v>0.006</v>
      </c>
      <c r="I47" s="26" t="n">
        <f aca="false">($I$31+$I$38)*H47</f>
        <v>12.5750465</v>
      </c>
    </row>
    <row r="48" customFormat="false" ht="12.75" hidden="false" customHeight="false" outlineLevel="0" collapsed="false">
      <c r="A48" s="24" t="s">
        <v>72</v>
      </c>
      <c r="B48" s="16" t="s">
        <v>73</v>
      </c>
      <c r="C48" s="16"/>
      <c r="D48" s="16"/>
      <c r="E48" s="16"/>
      <c r="F48" s="16"/>
      <c r="G48" s="16"/>
      <c r="H48" s="32" t="n">
        <v>0.002</v>
      </c>
      <c r="I48" s="26" t="n">
        <f aca="false">($I$31+$I$38)*H48</f>
        <v>4.19168216666667</v>
      </c>
    </row>
    <row r="49" customFormat="false" ht="12.75" hidden="false" customHeight="false" outlineLevel="0" collapsed="false">
      <c r="A49" s="24" t="s">
        <v>74</v>
      </c>
      <c r="B49" s="16" t="s">
        <v>75</v>
      </c>
      <c r="C49" s="16"/>
      <c r="D49" s="16"/>
      <c r="E49" s="16"/>
      <c r="F49" s="16"/>
      <c r="G49" s="16"/>
      <c r="H49" s="32" t="n">
        <v>0.08</v>
      </c>
      <c r="I49" s="26" t="n">
        <f aca="false">($I$31+$I$38)*H49</f>
        <v>167.667286666667</v>
      </c>
    </row>
    <row r="50" customFormat="false" ht="12.75" hidden="false" customHeight="false" outlineLevel="0" collapsed="false">
      <c r="A50" s="24" t="s">
        <v>76</v>
      </c>
      <c r="B50" s="24"/>
      <c r="C50" s="24"/>
      <c r="D50" s="24"/>
      <c r="E50" s="24"/>
      <c r="F50" s="24"/>
      <c r="G50" s="24"/>
      <c r="H50" s="35" t="n">
        <f aca="false">SUM(H42:H49)</f>
        <v>0.358</v>
      </c>
      <c r="I50" s="29" t="n">
        <f aca="false">SUM(I42:I49)</f>
        <v>750.311107833333</v>
      </c>
      <c r="J50" s="42"/>
    </row>
    <row r="51" customFormat="false" ht="12.75" hidden="false" customHeight="false" outlineLevel="0" collapsed="false">
      <c r="A51" s="43"/>
      <c r="B51" s="43"/>
      <c r="C51" s="43"/>
      <c r="D51" s="43"/>
      <c r="E51" s="43"/>
      <c r="F51" s="43"/>
      <c r="G51" s="43"/>
      <c r="H51" s="43"/>
      <c r="I51" s="43"/>
    </row>
    <row r="52" customFormat="false" ht="12.75" hidden="false" customHeight="false" outlineLevel="0" collapsed="false">
      <c r="A52" s="24" t="s">
        <v>77</v>
      </c>
      <c r="B52" s="24"/>
      <c r="C52" s="24"/>
      <c r="D52" s="24"/>
      <c r="E52" s="24"/>
      <c r="F52" s="24"/>
      <c r="G52" s="24"/>
      <c r="H52" s="35"/>
      <c r="I52" s="24" t="s">
        <v>50</v>
      </c>
    </row>
    <row r="53" customFormat="false" ht="12.75" hidden="false" customHeight="false" outlineLevel="0" collapsed="false">
      <c r="A53" s="24" t="s">
        <v>22</v>
      </c>
      <c r="B53" s="25" t="s">
        <v>162</v>
      </c>
      <c r="C53" s="25"/>
      <c r="D53" s="25"/>
      <c r="E53" s="25"/>
      <c r="F53" s="25"/>
      <c r="G53" s="25"/>
      <c r="H53" s="44" t="n">
        <v>3.5</v>
      </c>
      <c r="I53" s="45" t="n">
        <f aca="false">H53*2*21 -(I26*6/100)</f>
        <v>42.585</v>
      </c>
    </row>
    <row r="54" customFormat="false" ht="12.75" hidden="false" customHeight="false" outlineLevel="0" collapsed="false">
      <c r="A54" s="24" t="s">
        <v>25</v>
      </c>
      <c r="B54" s="25" t="s">
        <v>79</v>
      </c>
      <c r="C54" s="25"/>
      <c r="D54" s="25"/>
      <c r="E54" s="25"/>
      <c r="F54" s="25"/>
      <c r="G54" s="25"/>
      <c r="H54" s="46" t="n">
        <v>29.15</v>
      </c>
      <c r="I54" s="45" t="n">
        <f aca="false">(H54*21)*0.8</f>
        <v>489.72</v>
      </c>
    </row>
    <row r="55" customFormat="false" ht="12.75" hidden="false" customHeight="false" outlineLevel="0" collapsed="false">
      <c r="A55" s="24" t="s">
        <v>27</v>
      </c>
      <c r="B55" s="25" t="s">
        <v>168</v>
      </c>
      <c r="C55" s="25"/>
      <c r="D55" s="25"/>
      <c r="E55" s="25"/>
      <c r="F55" s="25"/>
      <c r="G55" s="25"/>
      <c r="H55" s="87" t="n">
        <v>51.56</v>
      </c>
      <c r="I55" s="88" t="n">
        <f aca="false">H55</f>
        <v>51.56</v>
      </c>
    </row>
    <row r="56" customFormat="false" ht="12.75" hidden="false" customHeight="false" outlineLevel="0" collapsed="false">
      <c r="A56" s="24" t="s">
        <v>30</v>
      </c>
      <c r="B56" s="25" t="s">
        <v>81</v>
      </c>
      <c r="C56" s="25"/>
      <c r="D56" s="25"/>
      <c r="E56" s="25"/>
      <c r="F56" s="25"/>
      <c r="G56" s="25"/>
      <c r="H56" s="46"/>
      <c r="I56" s="47" t="n">
        <f aca="false">H56</f>
        <v>0</v>
      </c>
    </row>
    <row r="57" customFormat="false" ht="12.75" hidden="false" customHeight="false" outlineLevel="0" collapsed="false">
      <c r="A57" s="24" t="s">
        <v>55</v>
      </c>
      <c r="B57" s="16" t="s">
        <v>82</v>
      </c>
      <c r="C57" s="16"/>
      <c r="D57" s="16"/>
      <c r="E57" s="16"/>
      <c r="F57" s="16"/>
      <c r="G57" s="16"/>
      <c r="H57" s="15"/>
      <c r="I57" s="48" t="n">
        <v>6</v>
      </c>
    </row>
    <row r="58" customFormat="false" ht="12.75" hidden="false" customHeight="false" outlineLevel="0" collapsed="false">
      <c r="A58" s="24" t="s">
        <v>83</v>
      </c>
      <c r="B58" s="24"/>
      <c r="C58" s="24"/>
      <c r="D58" s="24"/>
      <c r="E58" s="24"/>
      <c r="F58" s="24"/>
      <c r="G58" s="24"/>
      <c r="H58" s="24"/>
      <c r="I58" s="29" t="n">
        <f aca="false">SUM(I53:I57)</f>
        <v>589.865</v>
      </c>
    </row>
    <row r="59" customFormat="false" ht="12.75" hidden="false" customHeight="false" outlineLevel="0" collapsed="false">
      <c r="A59" s="43"/>
      <c r="B59" s="43"/>
      <c r="C59" s="43"/>
      <c r="D59" s="43"/>
      <c r="E59" s="43"/>
      <c r="F59" s="43"/>
      <c r="G59" s="43"/>
      <c r="H59" s="43"/>
      <c r="I59" s="43"/>
    </row>
    <row r="60" customFormat="false" ht="12.75" hidden="false" customHeight="false" outlineLevel="0" collapsed="false">
      <c r="A60" s="49" t="s">
        <v>84</v>
      </c>
      <c r="B60" s="49"/>
      <c r="C60" s="49"/>
      <c r="D60" s="49"/>
      <c r="E60" s="49"/>
      <c r="F60" s="49"/>
      <c r="G60" s="49"/>
      <c r="H60" s="49"/>
      <c r="I60" s="49"/>
    </row>
    <row r="61" customFormat="false" ht="12.75" hidden="false" customHeight="false" outlineLevel="0" collapsed="false">
      <c r="A61" s="24" t="s">
        <v>85</v>
      </c>
      <c r="B61" s="24"/>
      <c r="C61" s="24"/>
      <c r="D61" s="24"/>
      <c r="E61" s="24"/>
      <c r="F61" s="24"/>
      <c r="G61" s="24"/>
      <c r="H61" s="24"/>
      <c r="I61" s="24" t="s">
        <v>50</v>
      </c>
    </row>
    <row r="62" customFormat="false" ht="12.75" hidden="false" customHeight="false" outlineLevel="0" collapsed="false">
      <c r="A62" s="24" t="s">
        <v>86</v>
      </c>
      <c r="B62" s="15" t="s">
        <v>87</v>
      </c>
      <c r="C62" s="15"/>
      <c r="D62" s="15"/>
      <c r="E62" s="15"/>
      <c r="F62" s="15"/>
      <c r="G62" s="15"/>
      <c r="H62" s="15"/>
      <c r="I62" s="26" t="n">
        <f aca="false">I38</f>
        <v>355.591083333333</v>
      </c>
    </row>
    <row r="63" customFormat="false" ht="12.75" hidden="false" customHeight="false" outlineLevel="0" collapsed="false">
      <c r="A63" s="24" t="s">
        <v>88</v>
      </c>
      <c r="B63" s="15" t="s">
        <v>89</v>
      </c>
      <c r="C63" s="15"/>
      <c r="D63" s="15"/>
      <c r="E63" s="15"/>
      <c r="F63" s="15"/>
      <c r="G63" s="15"/>
      <c r="H63" s="15"/>
      <c r="I63" s="26" t="n">
        <f aca="false">I50</f>
        <v>750.311107833333</v>
      </c>
    </row>
    <row r="64" customFormat="false" ht="12.75" hidden="false" customHeight="false" outlineLevel="0" collapsed="false">
      <c r="A64" s="24" t="s">
        <v>90</v>
      </c>
      <c r="B64" s="15" t="s">
        <v>91</v>
      </c>
      <c r="C64" s="15"/>
      <c r="D64" s="15"/>
      <c r="E64" s="15"/>
      <c r="F64" s="15"/>
      <c r="G64" s="15"/>
      <c r="H64" s="15"/>
      <c r="I64" s="26" t="n">
        <f aca="false">I58</f>
        <v>589.865</v>
      </c>
    </row>
    <row r="65" customFormat="false" ht="12.75" hidden="false" customHeight="false" outlineLevel="0" collapsed="false">
      <c r="A65" s="24" t="s">
        <v>92</v>
      </c>
      <c r="B65" s="24"/>
      <c r="C65" s="24"/>
      <c r="D65" s="24"/>
      <c r="E65" s="24"/>
      <c r="F65" s="24"/>
      <c r="G65" s="24"/>
      <c r="H65" s="24"/>
      <c r="I65" s="29" t="n">
        <f aca="false">SUM(I62:I64)</f>
        <v>1695.76719116667</v>
      </c>
    </row>
    <row r="66" customFormat="false" ht="12.75" hidden="false" customHeight="false" outlineLevel="0" collapsed="false">
      <c r="A66" s="50"/>
      <c r="B66" s="50"/>
      <c r="C66" s="50"/>
      <c r="D66" s="50"/>
      <c r="E66" s="50"/>
      <c r="F66" s="50"/>
      <c r="G66" s="50"/>
      <c r="H66" s="50"/>
      <c r="I66" s="50"/>
    </row>
    <row r="67" customFormat="false" ht="12.75" hidden="false" customHeight="false" outlineLevel="0" collapsed="false">
      <c r="A67" s="14" t="s">
        <v>93</v>
      </c>
      <c r="B67" s="14"/>
      <c r="C67" s="14"/>
      <c r="D67" s="14"/>
      <c r="E67" s="14"/>
      <c r="F67" s="14"/>
      <c r="G67" s="14"/>
      <c r="H67" s="14"/>
      <c r="I67" s="14"/>
    </row>
    <row r="68" customFormat="false" ht="12.75" hidden="false" customHeight="false" outlineLevel="0" collapsed="false">
      <c r="A68" s="24" t="n">
        <v>3</v>
      </c>
      <c r="B68" s="24" t="s">
        <v>94</v>
      </c>
      <c r="C68" s="24"/>
      <c r="D68" s="24"/>
      <c r="E68" s="24"/>
      <c r="F68" s="24"/>
      <c r="G68" s="24"/>
      <c r="H68" s="24" t="s">
        <v>49</v>
      </c>
      <c r="I68" s="24" t="s">
        <v>50</v>
      </c>
    </row>
    <row r="69" customFormat="false" ht="12.75" hidden="false" customHeight="false" outlineLevel="0" collapsed="false">
      <c r="A69" s="24" t="s">
        <v>22</v>
      </c>
      <c r="B69" s="16" t="s">
        <v>95</v>
      </c>
      <c r="C69" s="16"/>
      <c r="D69" s="16"/>
      <c r="E69" s="16"/>
      <c r="F69" s="16"/>
      <c r="G69" s="16"/>
      <c r="H69" s="32" t="n">
        <f aca="false">1/12*0.05</f>
        <v>0.00416666666666667</v>
      </c>
      <c r="I69" s="26" t="n">
        <f aca="false">H69*$I$31</f>
        <v>7.25104166666667</v>
      </c>
    </row>
    <row r="70" customFormat="false" ht="12.75" hidden="false" customHeight="false" outlineLevel="0" collapsed="false">
      <c r="A70" s="24" t="s">
        <v>25</v>
      </c>
      <c r="B70" s="16" t="s">
        <v>96</v>
      </c>
      <c r="C70" s="16"/>
      <c r="D70" s="16"/>
      <c r="E70" s="16"/>
      <c r="F70" s="16"/>
      <c r="G70" s="16"/>
      <c r="H70" s="32" t="n">
        <f aca="false">H69*H49</f>
        <v>0.000333333333333333</v>
      </c>
      <c r="I70" s="26" t="n">
        <f aca="false">H70*$I$31</f>
        <v>0.580083333333333</v>
      </c>
    </row>
    <row r="71" customFormat="false" ht="12.75" hidden="false" customHeight="false" outlineLevel="0" collapsed="false">
      <c r="A71" s="24" t="s">
        <v>27</v>
      </c>
      <c r="B71" s="16" t="s">
        <v>97</v>
      </c>
      <c r="C71" s="16"/>
      <c r="D71" s="16"/>
      <c r="E71" s="16"/>
      <c r="F71" s="16"/>
      <c r="G71" s="16"/>
      <c r="H71" s="32" t="n">
        <v>0.002</v>
      </c>
      <c r="I71" s="26" t="n">
        <f aca="false">H71*$I$31</f>
        <v>3.4805</v>
      </c>
    </row>
    <row r="72" customFormat="false" ht="12.75" hidden="false" customHeight="false" outlineLevel="0" collapsed="false">
      <c r="A72" s="24" t="s">
        <v>30</v>
      </c>
      <c r="B72" s="16" t="s">
        <v>98</v>
      </c>
      <c r="C72" s="16"/>
      <c r="D72" s="16"/>
      <c r="E72" s="16"/>
      <c r="F72" s="16"/>
      <c r="G72" s="16"/>
      <c r="H72" s="32" t="n">
        <f aca="false">(1/30)*7/12</f>
        <v>0.0194444444444444</v>
      </c>
      <c r="I72" s="26" t="n">
        <f aca="false">H72*$I$31</f>
        <v>33.8381944444445</v>
      </c>
    </row>
    <row r="73" customFormat="false" ht="12.75" hidden="false" customHeight="false" outlineLevel="0" collapsed="false">
      <c r="A73" s="24" t="s">
        <v>55</v>
      </c>
      <c r="B73" s="16" t="s">
        <v>99</v>
      </c>
      <c r="C73" s="16"/>
      <c r="D73" s="16"/>
      <c r="E73" s="16"/>
      <c r="F73" s="16"/>
      <c r="G73" s="16"/>
      <c r="H73" s="32" t="n">
        <f aca="false">H72*H50</f>
        <v>0.00696111111111111</v>
      </c>
      <c r="I73" s="26" t="n">
        <f aca="false">H73*I31</f>
        <v>12.1140736111111</v>
      </c>
    </row>
    <row r="74" customFormat="false" ht="12.75" hidden="false" customHeight="false" outlineLevel="0" collapsed="false">
      <c r="A74" s="24" t="s">
        <v>70</v>
      </c>
      <c r="B74" s="16" t="s">
        <v>100</v>
      </c>
      <c r="C74" s="16"/>
      <c r="D74" s="16"/>
      <c r="E74" s="16"/>
      <c r="F74" s="16"/>
      <c r="G74" s="16"/>
      <c r="H74" s="32" t="n">
        <v>0.038</v>
      </c>
      <c r="I74" s="26" t="n">
        <f aca="false">H74*I31</f>
        <v>66.1295</v>
      </c>
    </row>
    <row r="75" customFormat="false" ht="12.75" hidden="false" customHeight="false" outlineLevel="0" collapsed="false">
      <c r="A75" s="24" t="s">
        <v>101</v>
      </c>
      <c r="B75" s="24"/>
      <c r="C75" s="24"/>
      <c r="D75" s="24"/>
      <c r="E75" s="24"/>
      <c r="F75" s="24"/>
      <c r="G75" s="24"/>
      <c r="H75" s="35"/>
      <c r="I75" s="29" t="n">
        <f aca="false">SUM(I69:I74)</f>
        <v>123.393393055556</v>
      </c>
    </row>
    <row r="76" customFormat="false" ht="12.75" hidden="false" customHeight="false" outlineLevel="0" collapsed="false">
      <c r="A76" s="51"/>
      <c r="B76" s="51"/>
      <c r="C76" s="51"/>
      <c r="D76" s="51"/>
      <c r="E76" s="51"/>
      <c r="F76" s="51"/>
      <c r="G76" s="51"/>
      <c r="H76" s="51"/>
      <c r="I76" s="51"/>
    </row>
    <row r="77" customFormat="false" ht="12.75" hidden="false" customHeight="false" outlineLevel="0" collapsed="false">
      <c r="A77" s="14" t="s">
        <v>102</v>
      </c>
      <c r="B77" s="14"/>
      <c r="C77" s="14"/>
      <c r="D77" s="14"/>
      <c r="E77" s="14"/>
      <c r="F77" s="14"/>
      <c r="G77" s="14"/>
      <c r="H77" s="14"/>
      <c r="I77" s="14"/>
    </row>
    <row r="78" customFormat="false" ht="12.75" hidden="false" customHeight="false" outlineLevel="0" collapsed="false">
      <c r="A78" s="24" t="s">
        <v>103</v>
      </c>
      <c r="B78" s="24"/>
      <c r="C78" s="24"/>
      <c r="D78" s="24"/>
      <c r="E78" s="24"/>
      <c r="F78" s="24"/>
      <c r="G78" s="24"/>
      <c r="H78" s="24" t="s">
        <v>49</v>
      </c>
      <c r="I78" s="24" t="s">
        <v>50</v>
      </c>
    </row>
    <row r="79" customFormat="false" ht="12.75" hidden="false" customHeight="false" outlineLevel="0" collapsed="false">
      <c r="A79" s="24" t="s">
        <v>22</v>
      </c>
      <c r="B79" s="52" t="s">
        <v>104</v>
      </c>
      <c r="C79" s="52"/>
      <c r="D79" s="52"/>
      <c r="E79" s="52"/>
      <c r="F79" s="52"/>
      <c r="G79" s="52"/>
      <c r="H79" s="32" t="n">
        <v>0.0162</v>
      </c>
      <c r="I79" s="26" t="n">
        <f aca="false">$I$31*H79</f>
        <v>28.19205</v>
      </c>
    </row>
    <row r="80" customFormat="false" ht="14.15" hidden="false" customHeight="false" outlineLevel="0" collapsed="false">
      <c r="A80" s="24" t="s">
        <v>25</v>
      </c>
      <c r="B80" s="53" t="s">
        <v>105</v>
      </c>
      <c r="C80" s="53"/>
      <c r="D80" s="53"/>
      <c r="E80" s="53"/>
      <c r="F80" s="53"/>
      <c r="G80" s="53"/>
      <c r="H80" s="32" t="n">
        <v>0.0163</v>
      </c>
      <c r="I80" s="26" t="n">
        <f aca="false">$I$31*H80</f>
        <v>28.366075</v>
      </c>
    </row>
    <row r="81" customFormat="false" ht="14.15" hidden="false" customHeight="false" outlineLevel="0" collapsed="false">
      <c r="A81" s="24" t="s">
        <v>27</v>
      </c>
      <c r="B81" s="53" t="s">
        <v>106</v>
      </c>
      <c r="C81" s="53"/>
      <c r="D81" s="53"/>
      <c r="E81" s="53"/>
      <c r="F81" s="53"/>
      <c r="G81" s="53"/>
      <c r="H81" s="32" t="n">
        <v>0.0002</v>
      </c>
      <c r="I81" s="26" t="n">
        <f aca="false">$I$31*H81</f>
        <v>0.34805</v>
      </c>
    </row>
    <row r="82" customFormat="false" ht="12.75" hidden="false" customHeight="false" outlineLevel="0" collapsed="false">
      <c r="A82" s="24" t="s">
        <v>30</v>
      </c>
      <c r="B82" s="52" t="s">
        <v>107</v>
      </c>
      <c r="C82" s="52"/>
      <c r="D82" s="52"/>
      <c r="E82" s="52"/>
      <c r="F82" s="52"/>
      <c r="G82" s="52"/>
      <c r="H82" s="32" t="n">
        <v>0.0033</v>
      </c>
      <c r="I82" s="26" t="n">
        <f aca="false">$I$31*H82</f>
        <v>5.742825</v>
      </c>
    </row>
    <row r="83" customFormat="false" ht="14.15" hidden="false" customHeight="false" outlineLevel="0" collapsed="false">
      <c r="A83" s="24" t="s">
        <v>55</v>
      </c>
      <c r="B83" s="53" t="s">
        <v>108</v>
      </c>
      <c r="C83" s="53"/>
      <c r="D83" s="53"/>
      <c r="E83" s="53"/>
      <c r="F83" s="53"/>
      <c r="G83" s="53"/>
      <c r="H83" s="32" t="n">
        <v>0.0006</v>
      </c>
      <c r="I83" s="26" t="n">
        <f aca="false">$I$31*H83</f>
        <v>1.04415</v>
      </c>
    </row>
    <row r="84" customFormat="false" ht="14.15" hidden="false" customHeight="false" outlineLevel="0" collapsed="false">
      <c r="A84" s="24" t="s">
        <v>70</v>
      </c>
      <c r="B84" s="53" t="s">
        <v>109</v>
      </c>
      <c r="C84" s="53"/>
      <c r="D84" s="53"/>
      <c r="E84" s="53"/>
      <c r="F84" s="53"/>
      <c r="G84" s="53"/>
      <c r="H84" s="32" t="n">
        <v>0</v>
      </c>
      <c r="I84" s="26" t="n">
        <f aca="false">$I$31*H84</f>
        <v>0</v>
      </c>
    </row>
    <row r="85" customFormat="false" ht="12.75" hidden="false" customHeight="false" outlineLevel="0" collapsed="false">
      <c r="A85" s="24" t="s">
        <v>110</v>
      </c>
      <c r="B85" s="24"/>
      <c r="C85" s="24"/>
      <c r="D85" s="24"/>
      <c r="E85" s="24"/>
      <c r="F85" s="24"/>
      <c r="G85" s="24"/>
      <c r="H85" s="35" t="n">
        <f aca="false">H79+H80+H81+H82+H83+H84</f>
        <v>0.0366</v>
      </c>
      <c r="I85" s="29" t="n">
        <f aca="false">SUM(I79:I84)</f>
        <v>63.69315</v>
      </c>
    </row>
    <row r="86" customFormat="false" ht="12.75" hidden="false" customHeight="false" outlineLevel="0" collapsed="false">
      <c r="A86" s="54"/>
      <c r="B86" s="54"/>
      <c r="C86" s="54"/>
      <c r="D86" s="54"/>
      <c r="E86" s="54"/>
      <c r="F86" s="54"/>
      <c r="G86" s="54"/>
      <c r="H86" s="54"/>
      <c r="I86" s="54"/>
    </row>
    <row r="87" customFormat="false" ht="12.75" hidden="false" customHeight="false" outlineLevel="0" collapsed="false">
      <c r="A87" s="24" t="s">
        <v>111</v>
      </c>
      <c r="B87" s="24"/>
      <c r="C87" s="24"/>
      <c r="D87" s="24"/>
      <c r="E87" s="24"/>
      <c r="F87" s="24"/>
      <c r="G87" s="24"/>
      <c r="H87" s="24" t="s">
        <v>49</v>
      </c>
      <c r="I87" s="24" t="s">
        <v>50</v>
      </c>
    </row>
    <row r="88" customFormat="false" ht="12.75" hidden="false" customHeight="false" outlineLevel="0" collapsed="false">
      <c r="A88" s="24" t="s">
        <v>22</v>
      </c>
      <c r="B88" s="16" t="s">
        <v>112</v>
      </c>
      <c r="C88" s="16"/>
      <c r="D88" s="16"/>
      <c r="E88" s="16"/>
      <c r="F88" s="16"/>
      <c r="G88" s="16"/>
      <c r="H88" s="32"/>
      <c r="I88" s="26" t="n">
        <v>0</v>
      </c>
    </row>
    <row r="89" customFormat="false" ht="12.75" hidden="false" customHeight="false" outlineLevel="0" collapsed="false">
      <c r="A89" s="24" t="s">
        <v>113</v>
      </c>
      <c r="B89" s="24"/>
      <c r="C89" s="24"/>
      <c r="D89" s="24"/>
      <c r="E89" s="24"/>
      <c r="F89" s="24"/>
      <c r="G89" s="24"/>
      <c r="H89" s="35"/>
      <c r="I89" s="29" t="n">
        <v>0</v>
      </c>
    </row>
    <row r="90" customFormat="false" ht="12.75" hidden="false" customHeight="false" outlineLevel="0" collapsed="false">
      <c r="A90" s="55"/>
      <c r="B90" s="55"/>
      <c r="C90" s="55"/>
      <c r="D90" s="55"/>
      <c r="E90" s="55"/>
      <c r="F90" s="55"/>
      <c r="G90" s="55"/>
      <c r="H90" s="55"/>
      <c r="I90" s="55"/>
    </row>
    <row r="91" customFormat="false" ht="12.75" hidden="false" customHeight="false" outlineLevel="0" collapsed="false">
      <c r="A91" s="49" t="s">
        <v>114</v>
      </c>
      <c r="B91" s="49"/>
      <c r="C91" s="49"/>
      <c r="D91" s="49"/>
      <c r="E91" s="49"/>
      <c r="F91" s="49"/>
      <c r="G91" s="49"/>
      <c r="H91" s="49"/>
      <c r="I91" s="49"/>
    </row>
    <row r="92" customFormat="false" ht="12.75" hidden="false" customHeight="false" outlineLevel="0" collapsed="false">
      <c r="A92" s="24" t="s">
        <v>115</v>
      </c>
      <c r="B92" s="24"/>
      <c r="C92" s="24"/>
      <c r="D92" s="24"/>
      <c r="E92" s="24"/>
      <c r="F92" s="24"/>
      <c r="G92" s="24"/>
      <c r="H92" s="24"/>
      <c r="I92" s="24" t="s">
        <v>50</v>
      </c>
    </row>
    <row r="93" customFormat="false" ht="12.75" hidden="false" customHeight="false" outlineLevel="0" collapsed="false">
      <c r="A93" s="24" t="s">
        <v>116</v>
      </c>
      <c r="B93" s="15" t="s">
        <v>117</v>
      </c>
      <c r="C93" s="15"/>
      <c r="D93" s="15"/>
      <c r="E93" s="15"/>
      <c r="F93" s="15"/>
      <c r="G93" s="15"/>
      <c r="H93" s="15"/>
      <c r="I93" s="26" t="n">
        <f aca="false">I85</f>
        <v>63.69315</v>
      </c>
    </row>
    <row r="94" customFormat="false" ht="12.75" hidden="false" customHeight="false" outlineLevel="0" collapsed="false">
      <c r="A94" s="24" t="s">
        <v>118</v>
      </c>
      <c r="B94" s="15" t="s">
        <v>119</v>
      </c>
      <c r="C94" s="15"/>
      <c r="D94" s="15"/>
      <c r="E94" s="15"/>
      <c r="F94" s="15"/>
      <c r="G94" s="15"/>
      <c r="H94" s="15"/>
      <c r="I94" s="26" t="n">
        <v>0</v>
      </c>
    </row>
    <row r="95" customFormat="false" ht="12.75" hidden="false" customHeight="false" outlineLevel="0" collapsed="false">
      <c r="A95" s="24" t="s">
        <v>120</v>
      </c>
      <c r="B95" s="24"/>
      <c r="C95" s="24"/>
      <c r="D95" s="24"/>
      <c r="E95" s="24"/>
      <c r="F95" s="24"/>
      <c r="G95" s="24"/>
      <c r="H95" s="24"/>
      <c r="I95" s="29" t="n">
        <f aca="false">I93+I94</f>
        <v>63.69315</v>
      </c>
    </row>
    <row r="96" customFormat="false" ht="12.75" hidden="false" customHeight="false" outlineLevel="0" collapsed="false">
      <c r="A96" s="50"/>
      <c r="B96" s="50"/>
      <c r="C96" s="50"/>
      <c r="D96" s="50"/>
      <c r="E96" s="50"/>
      <c r="F96" s="50"/>
      <c r="G96" s="50"/>
      <c r="H96" s="50"/>
      <c r="I96" s="50"/>
    </row>
    <row r="97" customFormat="false" ht="12.75" hidden="false" customHeight="false" outlineLevel="0" collapsed="false">
      <c r="A97" s="14" t="s">
        <v>121</v>
      </c>
      <c r="B97" s="14"/>
      <c r="C97" s="14"/>
      <c r="D97" s="14"/>
      <c r="E97" s="14"/>
      <c r="F97" s="14"/>
      <c r="G97" s="14"/>
      <c r="H97" s="14"/>
      <c r="I97" s="14"/>
    </row>
    <row r="98" customFormat="false" ht="12.75" hidden="false" customHeight="false" outlineLevel="0" collapsed="false">
      <c r="A98" s="24" t="n">
        <v>5</v>
      </c>
      <c r="B98" s="24" t="s">
        <v>122</v>
      </c>
      <c r="C98" s="24"/>
      <c r="D98" s="24"/>
      <c r="E98" s="24"/>
      <c r="F98" s="24"/>
      <c r="G98" s="24"/>
      <c r="H98" s="24"/>
      <c r="I98" s="24" t="s">
        <v>50</v>
      </c>
    </row>
    <row r="99" customFormat="false" ht="12.75" hidden="false" customHeight="false" outlineLevel="0" collapsed="false">
      <c r="A99" s="24" t="s">
        <v>22</v>
      </c>
      <c r="B99" s="25" t="s">
        <v>123</v>
      </c>
      <c r="C99" s="25"/>
      <c r="D99" s="25"/>
      <c r="E99" s="25"/>
      <c r="F99" s="25"/>
      <c r="G99" s="25"/>
      <c r="H99" s="15"/>
      <c r="I99" s="56"/>
    </row>
    <row r="100" customFormat="false" ht="12.75" hidden="false" customHeight="false" outlineLevel="0" collapsed="false">
      <c r="A100" s="24" t="s">
        <v>25</v>
      </c>
      <c r="B100" s="25" t="s">
        <v>124</v>
      </c>
      <c r="C100" s="25"/>
      <c r="D100" s="25"/>
      <c r="E100" s="25"/>
      <c r="F100" s="25"/>
      <c r="G100" s="25"/>
      <c r="H100" s="15"/>
      <c r="I100" s="26" t="n">
        <v>0</v>
      </c>
    </row>
    <row r="101" customFormat="false" ht="12.75" hidden="false" customHeight="false" outlineLevel="0" collapsed="false">
      <c r="A101" s="57" t="s">
        <v>27</v>
      </c>
      <c r="B101" s="25" t="s">
        <v>125</v>
      </c>
      <c r="C101" s="25"/>
      <c r="D101" s="25"/>
      <c r="E101" s="25"/>
      <c r="F101" s="25"/>
      <c r="G101" s="25"/>
      <c r="H101" s="15"/>
      <c r="I101" s="26" t="n">
        <v>0</v>
      </c>
    </row>
    <row r="102" customFormat="false" ht="12.75" hidden="false" customHeight="false" outlineLevel="0" collapsed="false">
      <c r="A102" s="24" t="s">
        <v>126</v>
      </c>
      <c r="B102" s="24"/>
      <c r="C102" s="24"/>
      <c r="D102" s="24"/>
      <c r="E102" s="24"/>
      <c r="F102" s="24"/>
      <c r="G102" s="24"/>
      <c r="H102" s="35"/>
      <c r="I102" s="29" t="n">
        <f aca="false">SUM(I99:I101)</f>
        <v>0</v>
      </c>
    </row>
    <row r="103" customFormat="false" ht="12.75" hidden="false" customHeight="false" outlineLevel="0" collapsed="false">
      <c r="A103" s="50"/>
      <c r="B103" s="50"/>
      <c r="C103" s="50"/>
      <c r="D103" s="50"/>
      <c r="E103" s="50"/>
      <c r="F103" s="50"/>
      <c r="G103" s="50"/>
      <c r="H103" s="50"/>
      <c r="I103" s="50"/>
    </row>
    <row r="104" customFormat="false" ht="12.75" hidden="false" customHeight="false" outlineLevel="0" collapsed="false">
      <c r="A104" s="14" t="s">
        <v>127</v>
      </c>
      <c r="B104" s="14"/>
      <c r="C104" s="14"/>
      <c r="D104" s="14"/>
      <c r="E104" s="14"/>
      <c r="F104" s="14"/>
      <c r="G104" s="14"/>
      <c r="H104" s="14"/>
      <c r="I104" s="14"/>
    </row>
    <row r="105" customFormat="false" ht="12.75" hidden="false" customHeight="false" outlineLevel="0" collapsed="false">
      <c r="A105" s="24" t="n">
        <v>6</v>
      </c>
      <c r="B105" s="24" t="s">
        <v>128</v>
      </c>
      <c r="C105" s="24"/>
      <c r="D105" s="24"/>
      <c r="E105" s="24"/>
      <c r="F105" s="24"/>
      <c r="G105" s="24"/>
      <c r="H105" s="24" t="s">
        <v>49</v>
      </c>
      <c r="I105" s="24" t="s">
        <v>50</v>
      </c>
    </row>
    <row r="106" customFormat="false" ht="12.75" hidden="false" customHeight="false" outlineLevel="0" collapsed="false">
      <c r="A106" s="24" t="s">
        <v>22</v>
      </c>
      <c r="B106" s="16" t="s">
        <v>129</v>
      </c>
      <c r="C106" s="16"/>
      <c r="D106" s="16"/>
      <c r="E106" s="16"/>
      <c r="F106" s="16"/>
      <c r="G106" s="16"/>
      <c r="H106" s="58"/>
      <c r="I106" s="26" t="n">
        <f aca="false">I122*H106</f>
        <v>0</v>
      </c>
    </row>
    <row r="107" customFormat="false" ht="12.75" hidden="false" customHeight="false" outlineLevel="0" collapsed="false">
      <c r="A107" s="24" t="s">
        <v>25</v>
      </c>
      <c r="B107" s="16" t="s">
        <v>130</v>
      </c>
      <c r="C107" s="16"/>
      <c r="D107" s="16"/>
      <c r="E107" s="16"/>
      <c r="F107" s="16"/>
      <c r="G107" s="16"/>
      <c r="H107" s="58"/>
      <c r="I107" s="26" t="n">
        <f aca="false">(I122+I106)*H107</f>
        <v>0</v>
      </c>
    </row>
    <row r="108" customFormat="false" ht="12.75" hidden="false" customHeight="false" outlineLevel="0" collapsed="false">
      <c r="A108" s="24" t="s">
        <v>27</v>
      </c>
      <c r="B108" s="59" t="s">
        <v>131</v>
      </c>
      <c r="C108" s="59"/>
      <c r="D108" s="59"/>
      <c r="E108" s="59"/>
      <c r="F108" s="59"/>
      <c r="G108" s="59"/>
      <c r="H108" s="27"/>
      <c r="I108" s="44"/>
    </row>
    <row r="109" customFormat="false" ht="12.75" hidden="false" customHeight="false" outlineLevel="0" collapsed="false">
      <c r="A109" s="24" t="s">
        <v>132</v>
      </c>
      <c r="B109" s="16" t="s">
        <v>133</v>
      </c>
      <c r="C109" s="16"/>
      <c r="D109" s="16"/>
      <c r="E109" s="16"/>
      <c r="F109" s="16"/>
      <c r="G109" s="16"/>
      <c r="H109" s="60"/>
      <c r="I109" s="26" t="n">
        <f aca="false">($I$122+$I$106+$I$107)/(1-(H109+H110+H111))*H109</f>
        <v>0</v>
      </c>
    </row>
    <row r="110" customFormat="false" ht="12.75" hidden="false" customHeight="false" outlineLevel="0" collapsed="false">
      <c r="A110" s="24" t="s">
        <v>134</v>
      </c>
      <c r="B110" s="16" t="s">
        <v>135</v>
      </c>
      <c r="C110" s="16"/>
      <c r="D110" s="16"/>
      <c r="E110" s="16"/>
      <c r="F110" s="16"/>
      <c r="G110" s="16"/>
      <c r="H110" s="60"/>
      <c r="I110" s="26" t="n">
        <f aca="false">($I$122+$I$106+$I$107)/(1-(H109+H110+H111))*H110</f>
        <v>0</v>
      </c>
    </row>
    <row r="111" customFormat="false" ht="12.75" hidden="false" customHeight="false" outlineLevel="0" collapsed="false">
      <c r="A111" s="24" t="s">
        <v>136</v>
      </c>
      <c r="B111" s="16" t="s">
        <v>137</v>
      </c>
      <c r="C111" s="16"/>
      <c r="D111" s="16"/>
      <c r="E111" s="16"/>
      <c r="F111" s="16"/>
      <c r="G111" s="16"/>
      <c r="H111" s="89" t="n">
        <v>0.04</v>
      </c>
      <c r="I111" s="26" t="n">
        <f aca="false">($I$122+$I$106+$I$107)/(1-(H109+H110+H111))*H111</f>
        <v>150.962655592593</v>
      </c>
    </row>
    <row r="112" customFormat="false" ht="12.75" hidden="false" customHeight="false" outlineLevel="0" collapsed="false">
      <c r="A112" s="24" t="s">
        <v>138</v>
      </c>
      <c r="B112" s="24"/>
      <c r="C112" s="24"/>
      <c r="D112" s="24"/>
      <c r="E112" s="24"/>
      <c r="F112" s="24"/>
      <c r="G112" s="24"/>
      <c r="H112" s="62"/>
      <c r="I112" s="29" t="n">
        <f aca="false">SUM(I106:I111)</f>
        <v>150.962655592593</v>
      </c>
      <c r="K112" s="63"/>
    </row>
    <row r="113" customFormat="false" ht="12.75" hidden="false" customHeight="false" outlineLevel="0" collapsed="false">
      <c r="A113" s="19"/>
      <c r="B113" s="13"/>
      <c r="C113" s="13"/>
      <c r="D113" s="13"/>
      <c r="E113" s="13"/>
      <c r="F113" s="13"/>
      <c r="G113" s="13"/>
      <c r="H113" s="13"/>
      <c r="I113" s="13"/>
    </row>
    <row r="114" customFormat="false" ht="12.75" hidden="false" customHeight="false" outlineLevel="0" collapsed="false">
      <c r="A114" s="19"/>
      <c r="B114" s="19"/>
      <c r="C114" s="19"/>
      <c r="D114" s="19"/>
      <c r="E114" s="19"/>
      <c r="F114" s="19"/>
      <c r="G114" s="19"/>
      <c r="H114" s="19"/>
      <c r="I114" s="31"/>
    </row>
    <row r="115" customFormat="false" ht="12.75" hidden="false" customHeight="false" outlineLevel="0" collapsed="false">
      <c r="A115" s="49" t="s">
        <v>139</v>
      </c>
      <c r="B115" s="49"/>
      <c r="C115" s="49"/>
      <c r="D115" s="49"/>
      <c r="E115" s="49"/>
      <c r="F115" s="49"/>
      <c r="G115" s="49"/>
      <c r="H115" s="49"/>
      <c r="I115" s="49"/>
      <c r="J115" s="64"/>
    </row>
    <row r="116" customFormat="false" ht="12.75" hidden="false" customHeight="false" outlineLevel="0" collapsed="false">
      <c r="A116" s="24" t="s">
        <v>140</v>
      </c>
      <c r="B116" s="24"/>
      <c r="C116" s="24"/>
      <c r="D116" s="24"/>
      <c r="E116" s="24"/>
      <c r="F116" s="24"/>
      <c r="G116" s="24"/>
      <c r="H116" s="24"/>
      <c r="I116" s="24" t="s">
        <v>50</v>
      </c>
    </row>
    <row r="117" customFormat="false" ht="12.75" hidden="false" customHeight="false" outlineLevel="0" collapsed="false">
      <c r="A117" s="15" t="s">
        <v>22</v>
      </c>
      <c r="B117" s="16" t="str">
        <f aca="false">A24</f>
        <v>MÓDULO 1 - COMPOSIÇÃO DA REMUNERAÇÃO</v>
      </c>
      <c r="C117" s="16"/>
      <c r="D117" s="16"/>
      <c r="E117" s="16"/>
      <c r="F117" s="16"/>
      <c r="G117" s="16"/>
      <c r="H117" s="16"/>
      <c r="I117" s="26" t="n">
        <f aca="false">I32</f>
        <v>1740.25</v>
      </c>
    </row>
    <row r="118" customFormat="false" ht="12.75" hidden="false" customHeight="false" outlineLevel="0" collapsed="false">
      <c r="A118" s="15" t="s">
        <v>25</v>
      </c>
      <c r="B118" s="16" t="str">
        <f aca="false">A34</f>
        <v>MÓDULO 2 – ENCARGOS E BENEFÍCIOS ANUAIS, MENSAIS E DIÁRIOS</v>
      </c>
      <c r="C118" s="16"/>
      <c r="D118" s="16"/>
      <c r="E118" s="16"/>
      <c r="F118" s="16"/>
      <c r="G118" s="16"/>
      <c r="H118" s="16"/>
      <c r="I118" s="26" t="n">
        <f aca="false">I65</f>
        <v>1695.76719116667</v>
      </c>
    </row>
    <row r="119" customFormat="false" ht="12.75" hidden="false" customHeight="false" outlineLevel="0" collapsed="false">
      <c r="A119" s="15" t="s">
        <v>27</v>
      </c>
      <c r="B119" s="16" t="str">
        <f aca="false">A67</f>
        <v>MÓDULO 3 – PROVISÃO PARA RESCISÃO</v>
      </c>
      <c r="C119" s="16"/>
      <c r="D119" s="16"/>
      <c r="E119" s="16"/>
      <c r="F119" s="16"/>
      <c r="G119" s="16"/>
      <c r="H119" s="16"/>
      <c r="I119" s="26" t="n">
        <f aca="false">I75</f>
        <v>123.393393055556</v>
      </c>
      <c r="J119" s="64"/>
    </row>
    <row r="120" customFormat="false" ht="12.75" hidden="false" customHeight="false" outlineLevel="0" collapsed="false">
      <c r="A120" s="15" t="s">
        <v>30</v>
      </c>
      <c r="B120" s="16" t="str">
        <f aca="false">A77</f>
        <v>MÓDULO 4 – CUSTO DE REPOSIÇÃO DO PROFISSIONAL AUSENTE</v>
      </c>
      <c r="C120" s="16"/>
      <c r="D120" s="16"/>
      <c r="E120" s="16"/>
      <c r="F120" s="16"/>
      <c r="G120" s="16"/>
      <c r="H120" s="16"/>
      <c r="I120" s="26" t="n">
        <f aca="false">I95</f>
        <v>63.69315</v>
      </c>
      <c r="J120" s="64"/>
    </row>
    <row r="121" customFormat="false" ht="12.75" hidden="false" customHeight="false" outlineLevel="0" collapsed="false">
      <c r="A121" s="15" t="s">
        <v>55</v>
      </c>
      <c r="B121" s="16" t="str">
        <f aca="false">A97</f>
        <v>MÓDULO 5 – INSUMOS DIVERSOS</v>
      </c>
      <c r="C121" s="16"/>
      <c r="D121" s="16"/>
      <c r="E121" s="16"/>
      <c r="F121" s="16"/>
      <c r="G121" s="16"/>
      <c r="H121" s="16"/>
      <c r="I121" s="26" t="n">
        <f aca="false">I102</f>
        <v>0</v>
      </c>
    </row>
    <row r="122" customFormat="false" ht="12.75" hidden="false" customHeight="false" outlineLevel="0" collapsed="false">
      <c r="A122" s="24"/>
      <c r="B122" s="24" t="s">
        <v>141</v>
      </c>
      <c r="C122" s="24"/>
      <c r="D122" s="24"/>
      <c r="E122" s="24"/>
      <c r="F122" s="24"/>
      <c r="G122" s="24"/>
      <c r="H122" s="24"/>
      <c r="I122" s="29" t="n">
        <f aca="false">SUM(I117:I121)</f>
        <v>3623.10373422222</v>
      </c>
      <c r="J122" s="65"/>
    </row>
    <row r="123" customFormat="false" ht="12.75" hidden="false" customHeight="false" outlineLevel="0" collapsed="false">
      <c r="A123" s="15" t="s">
        <v>70</v>
      </c>
      <c r="B123" s="16" t="str">
        <f aca="false">A104</f>
        <v>MÓDULO 6 – CUSTOS INDIRETOS, TRIBUTOS E LUCRO</v>
      </c>
      <c r="C123" s="16"/>
      <c r="D123" s="16"/>
      <c r="E123" s="16"/>
      <c r="F123" s="16"/>
      <c r="G123" s="16"/>
      <c r="H123" s="16"/>
      <c r="I123" s="26" t="n">
        <f aca="false">I112</f>
        <v>150.962655592593</v>
      </c>
    </row>
    <row r="124" customFormat="false" ht="12.75" hidden="false" customHeight="false" outlineLevel="0" collapsed="false">
      <c r="A124" s="24" t="s">
        <v>142</v>
      </c>
      <c r="B124" s="24"/>
      <c r="C124" s="24"/>
      <c r="D124" s="24"/>
      <c r="E124" s="24"/>
      <c r="F124" s="24"/>
      <c r="G124" s="24"/>
      <c r="H124" s="24"/>
      <c r="I124" s="29" t="n">
        <f aca="false">I122+I123</f>
        <v>3774.06638981481</v>
      </c>
    </row>
    <row r="125" customFormat="false" ht="12.75" hidden="true" customHeight="false" outlineLevel="0" collapsed="false">
      <c r="A125" s="66" t="s">
        <v>143</v>
      </c>
      <c r="B125" s="66" t="s">
        <v>144</v>
      </c>
      <c r="C125" s="66"/>
      <c r="D125" s="66"/>
      <c r="E125" s="66"/>
      <c r="F125" s="66"/>
      <c r="G125" s="66"/>
      <c r="H125" s="67"/>
      <c r="I125" s="67"/>
    </row>
    <row r="126" customFormat="false" ht="12.75" hidden="true" customHeight="false" outlineLevel="0" collapsed="false">
      <c r="A126" s="68" t="s">
        <v>145</v>
      </c>
      <c r="B126" s="68"/>
      <c r="C126" s="68"/>
      <c r="D126" s="68"/>
      <c r="E126" s="68"/>
      <c r="F126" s="68"/>
      <c r="G126" s="68"/>
      <c r="H126" s="68"/>
      <c r="I126" s="68"/>
    </row>
    <row r="127" customFormat="false" ht="12.75" hidden="true" customHeight="false" outlineLevel="0" collapsed="false">
      <c r="A127" s="69"/>
      <c r="B127" s="70" t="s">
        <v>146</v>
      </c>
      <c r="C127" s="70"/>
      <c r="D127" s="70"/>
      <c r="E127" s="70"/>
      <c r="F127" s="70"/>
      <c r="G127" s="70"/>
      <c r="H127" s="70"/>
      <c r="I127" s="68" t="s">
        <v>50</v>
      </c>
    </row>
    <row r="128" customFormat="false" ht="12.75" hidden="true" customHeight="false" outlineLevel="0" collapsed="false">
      <c r="A128" s="71" t="s">
        <v>22</v>
      </c>
      <c r="B128" s="72" t="s">
        <v>147</v>
      </c>
      <c r="C128" s="72"/>
      <c r="D128" s="72"/>
      <c r="E128" s="72"/>
      <c r="F128" s="72"/>
      <c r="G128" s="72"/>
      <c r="H128" s="72"/>
      <c r="I128" s="73" t="e">
        <f aca="false">#REF!</f>
        <v>#REF!</v>
      </c>
    </row>
    <row r="129" customFormat="false" ht="12.75" hidden="true" customHeight="false" outlineLevel="0" collapsed="false">
      <c r="A129" s="74" t="s">
        <v>25</v>
      </c>
      <c r="B129" s="75" t="s">
        <v>148</v>
      </c>
      <c r="C129" s="75"/>
      <c r="D129" s="75"/>
      <c r="E129" s="75"/>
      <c r="F129" s="75"/>
      <c r="G129" s="75"/>
      <c r="H129" s="75"/>
      <c r="I129" s="76" t="e">
        <f aca="false">#REF!</f>
        <v>#REF!</v>
      </c>
    </row>
    <row r="130" customFormat="false" ht="12.75" hidden="true" customHeight="false" outlineLevel="0" collapsed="false">
      <c r="A130" s="74" t="s">
        <v>27</v>
      </c>
      <c r="B130" s="77" t="s">
        <v>149</v>
      </c>
      <c r="C130" s="77"/>
      <c r="D130" s="77"/>
      <c r="E130" s="77"/>
      <c r="F130" s="77"/>
      <c r="G130" s="77"/>
      <c r="H130" s="77"/>
      <c r="I130" s="76" t="n">
        <f aca="false">I112</f>
        <v>150.962655592593</v>
      </c>
    </row>
    <row r="131" customFormat="false" ht="12.75" hidden="true" customHeight="false" outlineLevel="0" collapsed="false">
      <c r="A131" s="69" t="s">
        <v>19</v>
      </c>
      <c r="B131" s="69"/>
      <c r="C131" s="69"/>
      <c r="D131" s="69"/>
      <c r="E131" s="69"/>
      <c r="F131" s="69"/>
      <c r="G131" s="69"/>
      <c r="H131" s="69"/>
      <c r="I131" s="78" t="e">
        <f aca="false">SUM(I128:I130)</f>
        <v>#REF!</v>
      </c>
    </row>
    <row r="132" customFormat="false" ht="12.75" hidden="true" customHeight="false" outlineLevel="0" collapsed="false">
      <c r="A132" s="66" t="s">
        <v>150</v>
      </c>
      <c r="B132" s="0" t="s">
        <v>151</v>
      </c>
    </row>
    <row r="135" customFormat="false" ht="12.75" hidden="false" customHeight="false" outlineLevel="0" collapsed="false">
      <c r="A135" s="49" t="s">
        <v>152</v>
      </c>
      <c r="B135" s="49"/>
      <c r="C135" s="49"/>
      <c r="D135" s="49"/>
      <c r="E135" s="49"/>
      <c r="F135" s="49"/>
      <c r="G135" s="49"/>
      <c r="H135" s="49"/>
      <c r="I135" s="49"/>
    </row>
    <row r="136" customFormat="false" ht="12.75" hidden="false" customHeight="false" outlineLevel="0" collapsed="false">
      <c r="A136" s="79" t="s">
        <v>22</v>
      </c>
      <c r="B136" s="80" t="s">
        <v>153</v>
      </c>
      <c r="C136" s="80"/>
      <c r="D136" s="80"/>
      <c r="E136" s="80"/>
      <c r="F136" s="80"/>
      <c r="G136" s="80"/>
      <c r="H136" s="80"/>
      <c r="I136" s="10" t="n">
        <f aca="false">I124</f>
        <v>3774.06638981481</v>
      </c>
    </row>
    <row r="137" customFormat="false" ht="12.75" hidden="false" customHeight="false" outlineLevel="0" collapsed="false">
      <c r="A137" s="81" t="s">
        <v>27</v>
      </c>
      <c r="B137" s="82" t="s">
        <v>154</v>
      </c>
      <c r="C137" s="82"/>
      <c r="D137" s="82"/>
      <c r="E137" s="82"/>
      <c r="F137" s="82"/>
      <c r="G137" s="82"/>
      <c r="H137" s="82"/>
      <c r="I137" s="83" t="n">
        <f aca="false">I136</f>
        <v>3774.06638981481</v>
      </c>
    </row>
    <row r="138" customFormat="false" ht="12.75" hidden="false" customHeight="false" outlineLevel="0" collapsed="false">
      <c r="A138" s="79" t="s">
        <v>30</v>
      </c>
      <c r="B138" s="80" t="s">
        <v>155</v>
      </c>
      <c r="C138" s="80"/>
      <c r="D138" s="80"/>
      <c r="E138" s="80"/>
      <c r="F138" s="80"/>
      <c r="G138" s="80"/>
      <c r="H138" s="80"/>
      <c r="I138" s="0" t="n">
        <v>20</v>
      </c>
    </row>
    <row r="139" customFormat="false" ht="12.75" hidden="false" customHeight="false" outlineLevel="0" collapsed="false">
      <c r="A139" s="81" t="s">
        <v>55</v>
      </c>
      <c r="B139" s="82" t="s">
        <v>156</v>
      </c>
      <c r="C139" s="82"/>
      <c r="D139" s="82"/>
      <c r="E139" s="82"/>
      <c r="F139" s="82"/>
      <c r="G139" s="82"/>
      <c r="H139" s="82"/>
      <c r="I139" s="83" t="n">
        <f aca="false">I137*I138</f>
        <v>75481.3277962963</v>
      </c>
    </row>
    <row r="140" customFormat="false" ht="12.75" hidden="false" customHeight="false" outlineLevel="0" collapsed="false">
      <c r="A140" s="84" t="s">
        <v>70</v>
      </c>
      <c r="B140" s="85" t="s">
        <v>157</v>
      </c>
      <c r="C140" s="85"/>
      <c r="D140" s="85"/>
      <c r="E140" s="85"/>
      <c r="F140" s="85"/>
      <c r="G140" s="85"/>
      <c r="H140" s="85"/>
      <c r="I140" s="86" t="n">
        <f aca="false">I139*12</f>
        <v>905775.933555556</v>
      </c>
    </row>
  </sheetData>
  <mergeCells count="137">
    <mergeCell ref="A1:I1"/>
    <mergeCell ref="A2:I2"/>
    <mergeCell ref="A3:I3"/>
    <mergeCell ref="A4:I4"/>
    <mergeCell ref="A5:I5"/>
    <mergeCell ref="A6:I6"/>
    <mergeCell ref="A7:I7"/>
    <mergeCell ref="B8:H8"/>
    <mergeCell ref="B9:H9"/>
    <mergeCell ref="B10:H10"/>
    <mergeCell ref="B11:H11"/>
    <mergeCell ref="A13:I13"/>
    <mergeCell ref="A14:D14"/>
    <mergeCell ref="F14:G14"/>
    <mergeCell ref="H14:I14"/>
    <mergeCell ref="A15:D15"/>
    <mergeCell ref="F15:G15"/>
    <mergeCell ref="H15:I15"/>
    <mergeCell ref="A17:I17"/>
    <mergeCell ref="B18:H18"/>
    <mergeCell ref="B19:H19"/>
    <mergeCell ref="B20:H20"/>
    <mergeCell ref="B21:H21"/>
    <mergeCell ref="B22:H22"/>
    <mergeCell ref="A23:I23"/>
    <mergeCell ref="A24:I24"/>
    <mergeCell ref="B25:G25"/>
    <mergeCell ref="B26:G26"/>
    <mergeCell ref="B27:G27"/>
    <mergeCell ref="B28:G28"/>
    <mergeCell ref="B29:G29"/>
    <mergeCell ref="B30:G30"/>
    <mergeCell ref="B31:G31"/>
    <mergeCell ref="A32:H32"/>
    <mergeCell ref="A34:I34"/>
    <mergeCell ref="A35:G35"/>
    <mergeCell ref="B36:G36"/>
    <mergeCell ref="B37:G37"/>
    <mergeCell ref="A38:G38"/>
    <mergeCell ref="A39:G39"/>
    <mergeCell ref="A40:I40"/>
    <mergeCell ref="A41:G41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51:I51"/>
    <mergeCell ref="A52:G52"/>
    <mergeCell ref="B53:G53"/>
    <mergeCell ref="B54:G54"/>
    <mergeCell ref="B55:G55"/>
    <mergeCell ref="B56:G56"/>
    <mergeCell ref="B57:G57"/>
    <mergeCell ref="A58:H58"/>
    <mergeCell ref="A59:I59"/>
    <mergeCell ref="A60:I60"/>
    <mergeCell ref="A61:H61"/>
    <mergeCell ref="B62:H62"/>
    <mergeCell ref="B63:H63"/>
    <mergeCell ref="B64:H64"/>
    <mergeCell ref="A65:H65"/>
    <mergeCell ref="A66:I66"/>
    <mergeCell ref="A67:I67"/>
    <mergeCell ref="B68:G68"/>
    <mergeCell ref="B69:G69"/>
    <mergeCell ref="B70:G70"/>
    <mergeCell ref="B71:G71"/>
    <mergeCell ref="B72:G72"/>
    <mergeCell ref="B73:G73"/>
    <mergeCell ref="B74:G74"/>
    <mergeCell ref="A75:G75"/>
    <mergeCell ref="A76:I76"/>
    <mergeCell ref="A77:I77"/>
    <mergeCell ref="A78:G78"/>
    <mergeCell ref="B79:G79"/>
    <mergeCell ref="B80:G80"/>
    <mergeCell ref="B81:G81"/>
    <mergeCell ref="B82:G82"/>
    <mergeCell ref="B83:G83"/>
    <mergeCell ref="B84:G84"/>
    <mergeCell ref="A85:G85"/>
    <mergeCell ref="A86:I86"/>
    <mergeCell ref="A87:G87"/>
    <mergeCell ref="B88:G88"/>
    <mergeCell ref="A89:G89"/>
    <mergeCell ref="A90:I90"/>
    <mergeCell ref="A91:I91"/>
    <mergeCell ref="A92:H92"/>
    <mergeCell ref="B93:H93"/>
    <mergeCell ref="B94:H94"/>
    <mergeCell ref="A95:H95"/>
    <mergeCell ref="A96:I96"/>
    <mergeCell ref="A97:I97"/>
    <mergeCell ref="B98:G98"/>
    <mergeCell ref="B99:G99"/>
    <mergeCell ref="B100:G100"/>
    <mergeCell ref="B101:G101"/>
    <mergeCell ref="A102:G102"/>
    <mergeCell ref="A103:I103"/>
    <mergeCell ref="A104:I104"/>
    <mergeCell ref="B105:G105"/>
    <mergeCell ref="B106:G106"/>
    <mergeCell ref="B107:G107"/>
    <mergeCell ref="B108:G108"/>
    <mergeCell ref="B109:G109"/>
    <mergeCell ref="B110:G110"/>
    <mergeCell ref="B111:G111"/>
    <mergeCell ref="A112:G112"/>
    <mergeCell ref="B113:I113"/>
    <mergeCell ref="A115:I115"/>
    <mergeCell ref="A116:H116"/>
    <mergeCell ref="B117:H117"/>
    <mergeCell ref="B118:H118"/>
    <mergeCell ref="B119:H119"/>
    <mergeCell ref="B120:H120"/>
    <mergeCell ref="B121:H121"/>
    <mergeCell ref="B122:H122"/>
    <mergeCell ref="B123:H123"/>
    <mergeCell ref="A124:H124"/>
    <mergeCell ref="B125:G125"/>
    <mergeCell ref="A126:I126"/>
    <mergeCell ref="B127:H127"/>
    <mergeCell ref="B128:H128"/>
    <mergeCell ref="B129:H129"/>
    <mergeCell ref="B130:H130"/>
    <mergeCell ref="A131:H131"/>
    <mergeCell ref="A135:I135"/>
    <mergeCell ref="B136:H136"/>
    <mergeCell ref="B137:H137"/>
    <mergeCell ref="B138:H138"/>
    <mergeCell ref="B139:H139"/>
    <mergeCell ref="B140:H140"/>
  </mergeCells>
  <printOptions headings="false" gridLines="false" gridLinesSet="true" horizontalCentered="true" verticalCentered="false"/>
  <pageMargins left="1.37777777777778" right="0.590277777777778" top="0.7875" bottom="0.7875" header="0.511811023622047" footer="0.511811023622047"/>
  <pageSetup paperSize="9" scale="100" fitToWidth="1" fitToHeight="3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true"/>
  </sheetPr>
  <dimension ref="A1:K140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7" min="1" style="0" width="8.57"/>
    <col collapsed="false" customWidth="true" hidden="false" outlineLevel="0" max="8" min="8" style="0" width="10"/>
    <col collapsed="false" customWidth="true" hidden="false" outlineLevel="0" max="9" min="9" style="0" width="14.71"/>
    <col collapsed="false" customWidth="true" hidden="false" outlineLevel="0" max="10" min="10" style="0" width="8.57"/>
    <col collapsed="false" customWidth="true" hidden="false" outlineLevel="0" max="11" min="11" style="0" width="8.29"/>
    <col collapsed="false" customWidth="true" hidden="false" outlineLevel="0" max="1015" min="12" style="0" width="8.57"/>
  </cols>
  <sheetData>
    <row r="1" customFormat="false" ht="12.75" hidden="false" customHeight="false" outlineLevel="0" collapsed="false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customFormat="false" ht="12.75" hidden="false" customHeight="false" outlineLevel="0" collapsed="false">
      <c r="A2" s="12"/>
      <c r="B2" s="12"/>
      <c r="C2" s="12"/>
      <c r="D2" s="12"/>
      <c r="E2" s="12"/>
      <c r="F2" s="12"/>
      <c r="G2" s="12"/>
      <c r="H2" s="12"/>
      <c r="I2" s="12"/>
    </row>
    <row r="3" customFormat="false" ht="12.75" hidden="false" customHeight="false" outlineLevel="0" collapsed="false">
      <c r="A3" s="11" t="s">
        <v>20</v>
      </c>
      <c r="B3" s="11"/>
      <c r="C3" s="11"/>
      <c r="D3" s="11"/>
      <c r="E3" s="11"/>
      <c r="F3" s="11"/>
      <c r="G3" s="11"/>
      <c r="H3" s="11"/>
      <c r="I3" s="11"/>
    </row>
    <row r="4" customFormat="false" ht="12.75" hidden="false" customHeight="false" outlineLevel="0" collapsed="false">
      <c r="A4" s="12"/>
      <c r="B4" s="12"/>
      <c r="C4" s="12"/>
      <c r="D4" s="12"/>
      <c r="E4" s="12"/>
      <c r="F4" s="12"/>
      <c r="G4" s="12"/>
      <c r="H4" s="12"/>
      <c r="I4" s="12"/>
    </row>
    <row r="5" customFormat="false" ht="12.75" hidden="false" customHeight="false" outlineLevel="0" collapsed="false">
      <c r="A5" s="11" t="s">
        <v>2</v>
      </c>
      <c r="B5" s="11"/>
      <c r="C5" s="11"/>
      <c r="D5" s="11"/>
      <c r="E5" s="11"/>
      <c r="F5" s="11"/>
      <c r="G5" s="11"/>
      <c r="H5" s="11"/>
      <c r="I5" s="11"/>
    </row>
    <row r="6" customFormat="false" ht="12.75" hidden="false" customHeight="false" outlineLevel="0" collapsed="false">
      <c r="A6" s="13"/>
      <c r="B6" s="13"/>
      <c r="C6" s="13"/>
      <c r="D6" s="13"/>
      <c r="E6" s="13"/>
      <c r="F6" s="13"/>
      <c r="G6" s="13"/>
      <c r="H6" s="13"/>
      <c r="I6" s="13"/>
    </row>
    <row r="7" customFormat="false" ht="12.75" hidden="false" customHeight="false" outlineLevel="0" collapsed="false">
      <c r="A7" s="14" t="s">
        <v>21</v>
      </c>
      <c r="B7" s="14"/>
      <c r="C7" s="14"/>
      <c r="D7" s="14"/>
      <c r="E7" s="14"/>
      <c r="F7" s="14"/>
      <c r="G7" s="14"/>
      <c r="H7" s="14"/>
      <c r="I7" s="14"/>
    </row>
    <row r="8" customFormat="false" ht="12.75" hidden="false" customHeight="false" outlineLevel="0" collapsed="false">
      <c r="A8" s="15" t="s">
        <v>22</v>
      </c>
      <c r="B8" s="16" t="s">
        <v>23</v>
      </c>
      <c r="C8" s="16"/>
      <c r="D8" s="16"/>
      <c r="E8" s="16"/>
      <c r="F8" s="16"/>
      <c r="G8" s="16"/>
      <c r="H8" s="16"/>
      <c r="I8" s="17" t="s">
        <v>24</v>
      </c>
    </row>
    <row r="9" customFormat="false" ht="12.75" hidden="false" customHeight="false" outlineLevel="0" collapsed="false">
      <c r="A9" s="15" t="s">
        <v>25</v>
      </c>
      <c r="B9" s="16" t="s">
        <v>26</v>
      </c>
      <c r="C9" s="16"/>
      <c r="D9" s="16"/>
      <c r="E9" s="16"/>
      <c r="F9" s="16"/>
      <c r="G9" s="16"/>
      <c r="H9" s="16"/>
      <c r="I9" s="15" t="s">
        <v>13</v>
      </c>
    </row>
    <row r="10" customFormat="false" ht="12.75" hidden="false" customHeight="false" outlineLevel="0" collapsed="false">
      <c r="A10" s="15" t="s">
        <v>27</v>
      </c>
      <c r="B10" s="16" t="s">
        <v>28</v>
      </c>
      <c r="C10" s="16"/>
      <c r="D10" s="16"/>
      <c r="E10" s="16"/>
      <c r="F10" s="16"/>
      <c r="G10" s="16"/>
      <c r="H10" s="16"/>
      <c r="I10" s="18" t="s">
        <v>29</v>
      </c>
    </row>
    <row r="11" customFormat="false" ht="12.75" hidden="false" customHeight="false" outlineLevel="0" collapsed="false">
      <c r="A11" s="15" t="s">
        <v>30</v>
      </c>
      <c r="B11" s="16" t="s">
        <v>31</v>
      </c>
      <c r="C11" s="16"/>
      <c r="D11" s="16"/>
      <c r="E11" s="16"/>
      <c r="F11" s="16"/>
      <c r="G11" s="16"/>
      <c r="H11" s="16"/>
      <c r="I11" s="15" t="n">
        <v>12</v>
      </c>
    </row>
    <row r="12" customFormat="false" ht="12.75" hidden="false" customHeight="false" outlineLevel="0" collapsed="false">
      <c r="A12" s="19"/>
      <c r="B12" s="13"/>
      <c r="C12" s="13"/>
      <c r="D12" s="13"/>
      <c r="E12" s="13"/>
      <c r="F12" s="13"/>
      <c r="G12" s="13"/>
      <c r="H12" s="19"/>
      <c r="I12" s="19"/>
    </row>
    <row r="13" customFormat="false" ht="12.75" hidden="false" customHeight="false" outlineLevel="0" collapsed="false">
      <c r="A13" s="14" t="s">
        <v>32</v>
      </c>
      <c r="B13" s="14"/>
      <c r="C13" s="14"/>
      <c r="D13" s="14"/>
      <c r="E13" s="14"/>
      <c r="F13" s="14"/>
      <c r="G13" s="14"/>
      <c r="H13" s="14"/>
      <c r="I13" s="14"/>
    </row>
    <row r="14" customFormat="false" ht="19.5" hidden="false" customHeight="true" outlineLevel="0" collapsed="false">
      <c r="A14" s="20" t="s">
        <v>33</v>
      </c>
      <c r="B14" s="20"/>
      <c r="C14" s="20"/>
      <c r="D14" s="20"/>
      <c r="E14" s="20" t="s">
        <v>34</v>
      </c>
      <c r="F14" s="20" t="s">
        <v>35</v>
      </c>
      <c r="G14" s="20"/>
      <c r="H14" s="21" t="s">
        <v>36</v>
      </c>
      <c r="I14" s="21"/>
    </row>
    <row r="15" customFormat="false" ht="12.75" hidden="false" customHeight="false" outlineLevel="0" collapsed="false">
      <c r="A15" s="15" t="s">
        <v>169</v>
      </c>
      <c r="B15" s="15"/>
      <c r="C15" s="15"/>
      <c r="D15" s="15"/>
      <c r="E15" s="15" t="s">
        <v>170</v>
      </c>
      <c r="F15" s="15" t="s">
        <v>38</v>
      </c>
      <c r="G15" s="15"/>
      <c r="H15" s="15" t="s">
        <v>165</v>
      </c>
      <c r="I15" s="15"/>
    </row>
    <row r="16" customFormat="false" ht="12.75" hidden="false" customHeight="false" outlineLevel="0" collapsed="false">
      <c r="A16" s="19"/>
      <c r="B16" s="13"/>
      <c r="C16" s="13"/>
      <c r="D16" s="13"/>
      <c r="E16" s="13"/>
      <c r="F16" s="13"/>
      <c r="G16" s="13"/>
      <c r="H16" s="19"/>
      <c r="I16" s="19"/>
    </row>
    <row r="17" customFormat="false" ht="12.75" hidden="false" customHeight="false" outlineLevel="0" collapsed="false">
      <c r="A17" s="14" t="s">
        <v>40</v>
      </c>
      <c r="B17" s="14"/>
      <c r="C17" s="14"/>
      <c r="D17" s="14"/>
      <c r="E17" s="14"/>
      <c r="F17" s="14"/>
      <c r="G17" s="14"/>
      <c r="H17" s="14"/>
      <c r="I17" s="14"/>
    </row>
    <row r="18" customFormat="false" ht="12.75" hidden="false" customHeight="false" outlineLevel="0" collapsed="false">
      <c r="A18" s="15" t="n">
        <v>1</v>
      </c>
      <c r="B18" s="16" t="s">
        <v>41</v>
      </c>
      <c r="C18" s="16"/>
      <c r="D18" s="16"/>
      <c r="E18" s="16"/>
      <c r="F18" s="16"/>
      <c r="G18" s="16"/>
      <c r="H18" s="16"/>
      <c r="I18" s="15" t="str">
        <f aca="false">A15</f>
        <v>Contínuo</v>
      </c>
    </row>
    <row r="19" customFormat="false" ht="12.75" hidden="false" customHeight="false" outlineLevel="0" collapsed="false">
      <c r="A19" s="15" t="n">
        <v>2</v>
      </c>
      <c r="B19" s="16" t="s">
        <v>42</v>
      </c>
      <c r="C19" s="16"/>
      <c r="D19" s="16"/>
      <c r="E19" s="16"/>
      <c r="F19" s="16"/>
      <c r="G19" s="16"/>
      <c r="H19" s="16"/>
      <c r="I19" s="15" t="s">
        <v>171</v>
      </c>
    </row>
    <row r="20" customFormat="false" ht="12.75" hidden="false" customHeight="false" outlineLevel="0" collapsed="false">
      <c r="A20" s="15" t="n">
        <v>3</v>
      </c>
      <c r="B20" s="16" t="s">
        <v>44</v>
      </c>
      <c r="C20" s="16"/>
      <c r="D20" s="16"/>
      <c r="E20" s="16"/>
      <c r="F20" s="16"/>
      <c r="G20" s="16"/>
      <c r="H20" s="16"/>
      <c r="I20" s="22" t="n">
        <v>1596.27</v>
      </c>
    </row>
    <row r="21" customFormat="false" ht="12.75" hidden="false" customHeight="false" outlineLevel="0" collapsed="false">
      <c r="A21" s="15" t="n">
        <v>4</v>
      </c>
      <c r="B21" s="16" t="s">
        <v>45</v>
      </c>
      <c r="C21" s="16"/>
      <c r="D21" s="16"/>
      <c r="E21" s="16"/>
      <c r="F21" s="16"/>
      <c r="G21" s="16"/>
      <c r="H21" s="16"/>
      <c r="I21" s="18" t="str">
        <f aca="false">I18</f>
        <v>Contínuo</v>
      </c>
    </row>
    <row r="22" customFormat="false" ht="12.75" hidden="false" customHeight="false" outlineLevel="0" collapsed="false">
      <c r="A22" s="15" t="n">
        <v>5</v>
      </c>
      <c r="B22" s="16" t="s">
        <v>46</v>
      </c>
      <c r="C22" s="16"/>
      <c r="D22" s="16"/>
      <c r="E22" s="16"/>
      <c r="F22" s="16"/>
      <c r="G22" s="16"/>
      <c r="H22" s="16"/>
      <c r="I22" s="23" t="n">
        <v>45658</v>
      </c>
    </row>
    <row r="23" customFormat="false" ht="12.75" hidden="false" customHeight="false" outlineLevel="0" collapsed="false">
      <c r="A23" s="19"/>
      <c r="B23" s="19"/>
      <c r="C23" s="19"/>
      <c r="D23" s="19"/>
      <c r="E23" s="19"/>
      <c r="F23" s="19"/>
      <c r="G23" s="19"/>
      <c r="H23" s="19"/>
      <c r="I23" s="19"/>
    </row>
    <row r="24" customFormat="false" ht="12.75" hidden="false" customHeight="false" outlineLevel="0" collapsed="false">
      <c r="A24" s="14" t="s">
        <v>47</v>
      </c>
      <c r="B24" s="14"/>
      <c r="C24" s="14"/>
      <c r="D24" s="14"/>
      <c r="E24" s="14"/>
      <c r="F24" s="14"/>
      <c r="G24" s="14"/>
      <c r="H24" s="14"/>
      <c r="I24" s="14"/>
    </row>
    <row r="25" customFormat="false" ht="12.75" hidden="false" customHeight="false" outlineLevel="0" collapsed="false">
      <c r="A25" s="24" t="n">
        <v>1</v>
      </c>
      <c r="B25" s="24" t="s">
        <v>48</v>
      </c>
      <c r="C25" s="24"/>
      <c r="D25" s="24"/>
      <c r="E25" s="24"/>
      <c r="F25" s="24"/>
      <c r="G25" s="24"/>
      <c r="H25" s="24" t="s">
        <v>49</v>
      </c>
      <c r="I25" s="24" t="s">
        <v>50</v>
      </c>
    </row>
    <row r="26" customFormat="false" ht="12.75" hidden="false" customHeight="false" outlineLevel="0" collapsed="false">
      <c r="A26" s="24" t="s">
        <v>22</v>
      </c>
      <c r="B26" s="16" t="s">
        <v>51</v>
      </c>
      <c r="C26" s="16"/>
      <c r="D26" s="16"/>
      <c r="E26" s="16"/>
      <c r="F26" s="16"/>
      <c r="G26" s="16"/>
      <c r="H26" s="25"/>
      <c r="I26" s="26" t="n">
        <f aca="false">I20/44*36</f>
        <v>1306.03909090909</v>
      </c>
    </row>
    <row r="27" customFormat="false" ht="12.75" hidden="false" customHeight="false" outlineLevel="0" collapsed="false">
      <c r="A27" s="24" t="s">
        <v>25</v>
      </c>
      <c r="B27" s="16" t="s">
        <v>52</v>
      </c>
      <c r="C27" s="16"/>
      <c r="D27" s="16"/>
      <c r="E27" s="16"/>
      <c r="F27" s="16"/>
      <c r="G27" s="16"/>
      <c r="H27" s="27"/>
      <c r="I27" s="26" t="n">
        <v>0</v>
      </c>
    </row>
    <row r="28" customFormat="false" ht="12.75" hidden="false" customHeight="false" outlineLevel="0" collapsed="false">
      <c r="A28" s="24" t="s">
        <v>27</v>
      </c>
      <c r="B28" s="16" t="s">
        <v>53</v>
      </c>
      <c r="C28" s="16"/>
      <c r="D28" s="16"/>
      <c r="E28" s="16"/>
      <c r="F28" s="16"/>
      <c r="G28" s="16"/>
      <c r="H28" s="27"/>
      <c r="I28" s="26" t="n">
        <f aca="false">H28*1320</f>
        <v>0</v>
      </c>
      <c r="J28" s="28"/>
    </row>
    <row r="29" customFormat="false" ht="12.75" hidden="false" customHeight="false" outlineLevel="0" collapsed="false">
      <c r="A29" s="24" t="s">
        <v>30</v>
      </c>
      <c r="B29" s="16" t="s">
        <v>54</v>
      </c>
      <c r="C29" s="16"/>
      <c r="D29" s="16"/>
      <c r="E29" s="16"/>
      <c r="F29" s="16"/>
      <c r="G29" s="16"/>
      <c r="H29" s="27"/>
      <c r="I29" s="26" t="n">
        <v>0</v>
      </c>
      <c r="J29" s="28"/>
    </row>
    <row r="30" customFormat="false" ht="12.75" hidden="false" customHeight="false" outlineLevel="0" collapsed="false">
      <c r="A30" s="24" t="s">
        <v>55</v>
      </c>
      <c r="B30" s="16" t="s">
        <v>56</v>
      </c>
      <c r="C30" s="16"/>
      <c r="D30" s="16"/>
      <c r="E30" s="16"/>
      <c r="F30" s="16"/>
      <c r="G30" s="16"/>
      <c r="H30" s="27"/>
      <c r="I30" s="26" t="n">
        <v>0</v>
      </c>
    </row>
    <row r="31" customFormat="false" ht="12.75" hidden="false" customHeight="false" outlineLevel="0" collapsed="false">
      <c r="A31" s="24"/>
      <c r="B31" s="24" t="s">
        <v>57</v>
      </c>
      <c r="C31" s="24"/>
      <c r="D31" s="24"/>
      <c r="E31" s="24"/>
      <c r="F31" s="24"/>
      <c r="G31" s="24"/>
      <c r="H31" s="27"/>
      <c r="I31" s="26" t="n">
        <f aca="false">SUM(I26:I30)</f>
        <v>1306.03909090909</v>
      </c>
    </row>
    <row r="32" customFormat="false" ht="12.75" hidden="false" customHeight="false" outlineLevel="0" collapsed="false">
      <c r="A32" s="24" t="s">
        <v>58</v>
      </c>
      <c r="B32" s="24"/>
      <c r="C32" s="24"/>
      <c r="D32" s="24"/>
      <c r="E32" s="24"/>
      <c r="F32" s="24"/>
      <c r="G32" s="24"/>
      <c r="H32" s="24"/>
      <c r="I32" s="29" t="n">
        <f aca="false">I31</f>
        <v>1306.03909090909</v>
      </c>
    </row>
    <row r="33" customFormat="false" ht="12.75" hidden="false" customHeight="false" outlineLevel="0" collapsed="false">
      <c r="A33" s="30"/>
      <c r="B33" s="30"/>
      <c r="C33" s="30"/>
      <c r="D33" s="30"/>
      <c r="E33" s="30"/>
      <c r="F33" s="30"/>
      <c r="G33" s="30"/>
      <c r="H33" s="30"/>
      <c r="I33" s="31"/>
    </row>
    <row r="34" customFormat="false" ht="12.75" hidden="false" customHeight="false" outlineLevel="0" collapsed="false">
      <c r="A34" s="14" t="s">
        <v>59</v>
      </c>
      <c r="B34" s="14"/>
      <c r="C34" s="14"/>
      <c r="D34" s="14"/>
      <c r="E34" s="14"/>
      <c r="F34" s="14"/>
      <c r="G34" s="14"/>
      <c r="H34" s="14"/>
      <c r="I34" s="14"/>
    </row>
    <row r="35" customFormat="false" ht="12.75" hidden="false" customHeight="false" outlineLevel="0" collapsed="false">
      <c r="A35" s="24" t="s">
        <v>60</v>
      </c>
      <c r="B35" s="24"/>
      <c r="C35" s="24"/>
      <c r="D35" s="24"/>
      <c r="E35" s="24"/>
      <c r="F35" s="24"/>
      <c r="G35" s="24"/>
      <c r="H35" s="24" t="s">
        <v>49</v>
      </c>
      <c r="I35" s="24" t="s">
        <v>50</v>
      </c>
    </row>
    <row r="36" customFormat="false" ht="12.75" hidden="false" customHeight="false" outlineLevel="0" collapsed="false">
      <c r="A36" s="24" t="s">
        <v>22</v>
      </c>
      <c r="B36" s="16" t="s">
        <v>61</v>
      </c>
      <c r="C36" s="16"/>
      <c r="D36" s="16"/>
      <c r="E36" s="16"/>
      <c r="F36" s="16"/>
      <c r="G36" s="16"/>
      <c r="H36" s="32" t="n">
        <f aca="false">1/12*1</f>
        <v>0.0833333333333333</v>
      </c>
      <c r="I36" s="26" t="n">
        <f aca="false">I31*H36</f>
        <v>108.836590909091</v>
      </c>
    </row>
    <row r="37" customFormat="false" ht="12.75" hidden="false" customHeight="false" outlineLevel="0" collapsed="false">
      <c r="A37" s="24" t="s">
        <v>25</v>
      </c>
      <c r="B37" s="16" t="s">
        <v>62</v>
      </c>
      <c r="C37" s="16"/>
      <c r="D37" s="16"/>
      <c r="E37" s="16"/>
      <c r="F37" s="16"/>
      <c r="G37" s="16"/>
      <c r="H37" s="33" t="n">
        <v>0.121</v>
      </c>
      <c r="I37" s="26" t="n">
        <f aca="false">I31*H37</f>
        <v>158.03073</v>
      </c>
    </row>
    <row r="38" customFormat="false" ht="12.75" hidden="false" customHeight="false" outlineLevel="0" collapsed="false">
      <c r="A38" s="24" t="s">
        <v>63</v>
      </c>
      <c r="B38" s="24"/>
      <c r="C38" s="24"/>
      <c r="D38" s="24"/>
      <c r="E38" s="24"/>
      <c r="F38" s="24"/>
      <c r="G38" s="24"/>
      <c r="H38" s="34"/>
      <c r="I38" s="29" t="n">
        <f aca="false">SUM(I36:I37)</f>
        <v>266.867320909091</v>
      </c>
    </row>
    <row r="39" customFormat="false" ht="12.75" hidden="false" customHeight="false" outlineLevel="0" collapsed="false">
      <c r="A39" s="24"/>
      <c r="B39" s="24"/>
      <c r="C39" s="24"/>
      <c r="D39" s="24"/>
      <c r="E39" s="24"/>
      <c r="F39" s="24"/>
      <c r="G39" s="24"/>
      <c r="H39" s="35"/>
      <c r="I39" s="36"/>
    </row>
    <row r="40" customFormat="false" ht="12.75" hidden="false" customHeight="false" outlineLevel="0" collapsed="false">
      <c r="A40" s="37"/>
      <c r="B40" s="37"/>
      <c r="C40" s="37"/>
      <c r="D40" s="37"/>
      <c r="E40" s="37"/>
      <c r="F40" s="37"/>
      <c r="G40" s="37"/>
      <c r="H40" s="37"/>
      <c r="I40" s="37"/>
    </row>
    <row r="41" customFormat="false" ht="12.75" hidden="false" customHeight="false" outlineLevel="0" collapsed="false">
      <c r="A41" s="24" t="s">
        <v>64</v>
      </c>
      <c r="B41" s="24"/>
      <c r="C41" s="24"/>
      <c r="D41" s="24"/>
      <c r="E41" s="24"/>
      <c r="F41" s="24"/>
      <c r="G41" s="24"/>
      <c r="H41" s="24" t="s">
        <v>49</v>
      </c>
      <c r="I41" s="24" t="s">
        <v>50</v>
      </c>
      <c r="J41" s="38"/>
    </row>
    <row r="42" customFormat="false" ht="12.75" hidden="false" customHeight="false" outlineLevel="0" collapsed="false">
      <c r="A42" s="24" t="s">
        <v>22</v>
      </c>
      <c r="B42" s="16" t="s">
        <v>65</v>
      </c>
      <c r="C42" s="16"/>
      <c r="D42" s="16"/>
      <c r="E42" s="16"/>
      <c r="F42" s="16"/>
      <c r="G42" s="16"/>
      <c r="H42" s="32" t="n">
        <v>0.2</v>
      </c>
      <c r="I42" s="26" t="n">
        <f aca="false">($I$31+$I$38)*H42</f>
        <v>314.581282363636</v>
      </c>
      <c r="J42" s="39"/>
    </row>
    <row r="43" customFormat="false" ht="12.75" hidden="false" customHeight="false" outlineLevel="0" collapsed="false">
      <c r="A43" s="24" t="s">
        <v>25</v>
      </c>
      <c r="B43" s="16" t="s">
        <v>66</v>
      </c>
      <c r="C43" s="16"/>
      <c r="D43" s="16"/>
      <c r="E43" s="16"/>
      <c r="F43" s="16"/>
      <c r="G43" s="16"/>
      <c r="H43" s="32" t="n">
        <v>0.025</v>
      </c>
      <c r="I43" s="26" t="n">
        <f aca="false">($I$31+$I$38)*H43</f>
        <v>39.3226602954546</v>
      </c>
      <c r="J43" s="38"/>
    </row>
    <row r="44" customFormat="false" ht="12.75" hidden="false" customHeight="false" outlineLevel="0" collapsed="false">
      <c r="A44" s="24" t="s">
        <v>27</v>
      </c>
      <c r="B44" s="16" t="s">
        <v>67</v>
      </c>
      <c r="C44" s="16"/>
      <c r="D44" s="16"/>
      <c r="E44" s="16"/>
      <c r="F44" s="16"/>
      <c r="G44" s="16"/>
      <c r="H44" s="40"/>
      <c r="I44" s="26" t="n">
        <f aca="false">($I$31+$I$38)*H44</f>
        <v>0</v>
      </c>
      <c r="J44" s="38"/>
    </row>
    <row r="45" customFormat="false" ht="12.75" hidden="false" customHeight="false" outlineLevel="0" collapsed="false">
      <c r="A45" s="24" t="s">
        <v>30</v>
      </c>
      <c r="B45" s="16" t="s">
        <v>68</v>
      </c>
      <c r="C45" s="16"/>
      <c r="D45" s="16"/>
      <c r="E45" s="16"/>
      <c r="F45" s="16"/>
      <c r="G45" s="16"/>
      <c r="H45" s="32" t="n">
        <v>0.015</v>
      </c>
      <c r="I45" s="26" t="n">
        <f aca="false">($I$31+$I$38)*H45</f>
        <v>23.5935961772727</v>
      </c>
    </row>
    <row r="46" customFormat="false" ht="12.75" hidden="false" customHeight="false" outlineLevel="0" collapsed="false">
      <c r="A46" s="24" t="s">
        <v>55</v>
      </c>
      <c r="B46" s="16" t="s">
        <v>69</v>
      </c>
      <c r="C46" s="16"/>
      <c r="D46" s="16"/>
      <c r="E46" s="16"/>
      <c r="F46" s="16"/>
      <c r="G46" s="16"/>
      <c r="H46" s="32" t="n">
        <v>0.01</v>
      </c>
      <c r="I46" s="26" t="n">
        <f aca="false">($I$31+$I$38)*H46</f>
        <v>15.7290641181818</v>
      </c>
      <c r="J46" s="41"/>
    </row>
    <row r="47" customFormat="false" ht="12.75" hidden="false" customHeight="false" outlineLevel="0" collapsed="false">
      <c r="A47" s="24" t="s">
        <v>70</v>
      </c>
      <c r="B47" s="16" t="s">
        <v>71</v>
      </c>
      <c r="C47" s="16"/>
      <c r="D47" s="16"/>
      <c r="E47" s="16"/>
      <c r="F47" s="16"/>
      <c r="G47" s="16"/>
      <c r="H47" s="32" t="n">
        <v>0.006</v>
      </c>
      <c r="I47" s="26" t="n">
        <f aca="false">($I$31+$I$38)*H47</f>
        <v>9.43743847090909</v>
      </c>
    </row>
    <row r="48" customFormat="false" ht="12.75" hidden="false" customHeight="false" outlineLevel="0" collapsed="false">
      <c r="A48" s="24" t="s">
        <v>72</v>
      </c>
      <c r="B48" s="16" t="s">
        <v>73</v>
      </c>
      <c r="C48" s="16"/>
      <c r="D48" s="16"/>
      <c r="E48" s="16"/>
      <c r="F48" s="16"/>
      <c r="G48" s="16"/>
      <c r="H48" s="32" t="n">
        <v>0.002</v>
      </c>
      <c r="I48" s="26" t="n">
        <f aca="false">($I$31+$I$38)*H48</f>
        <v>3.14581282363636</v>
      </c>
    </row>
    <row r="49" customFormat="false" ht="12.75" hidden="false" customHeight="false" outlineLevel="0" collapsed="false">
      <c r="A49" s="24" t="s">
        <v>74</v>
      </c>
      <c r="B49" s="16" t="s">
        <v>75</v>
      </c>
      <c r="C49" s="16"/>
      <c r="D49" s="16"/>
      <c r="E49" s="16"/>
      <c r="F49" s="16"/>
      <c r="G49" s="16"/>
      <c r="H49" s="32" t="n">
        <v>0.08</v>
      </c>
      <c r="I49" s="26" t="n">
        <f aca="false">($I$31+$I$38)*H49</f>
        <v>125.832512945455</v>
      </c>
    </row>
    <row r="50" customFormat="false" ht="12.75" hidden="false" customHeight="false" outlineLevel="0" collapsed="false">
      <c r="A50" s="24" t="s">
        <v>76</v>
      </c>
      <c r="B50" s="24"/>
      <c r="C50" s="24"/>
      <c r="D50" s="24"/>
      <c r="E50" s="24"/>
      <c r="F50" s="24"/>
      <c r="G50" s="24"/>
      <c r="H50" s="35" t="n">
        <f aca="false">SUM(H42:H49)</f>
        <v>0.338</v>
      </c>
      <c r="I50" s="29" t="n">
        <f aca="false">SUM(I42:I49)</f>
        <v>531.642367194546</v>
      </c>
      <c r="J50" s="42"/>
    </row>
    <row r="51" customFormat="false" ht="12.75" hidden="false" customHeight="false" outlineLevel="0" collapsed="false">
      <c r="A51" s="43"/>
      <c r="B51" s="43"/>
      <c r="C51" s="43"/>
      <c r="D51" s="43"/>
      <c r="E51" s="43"/>
      <c r="F51" s="43"/>
      <c r="G51" s="43"/>
      <c r="H51" s="43"/>
      <c r="I51" s="43"/>
    </row>
    <row r="52" customFormat="false" ht="12.75" hidden="false" customHeight="false" outlineLevel="0" collapsed="false">
      <c r="A52" s="24" t="s">
        <v>77</v>
      </c>
      <c r="B52" s="24"/>
      <c r="C52" s="24"/>
      <c r="D52" s="24"/>
      <c r="E52" s="24"/>
      <c r="F52" s="24"/>
      <c r="G52" s="24"/>
      <c r="H52" s="35"/>
      <c r="I52" s="24" t="s">
        <v>50</v>
      </c>
    </row>
    <row r="53" customFormat="false" ht="12.75" hidden="false" customHeight="false" outlineLevel="0" collapsed="false">
      <c r="A53" s="24" t="s">
        <v>22</v>
      </c>
      <c r="B53" s="25" t="s">
        <v>172</v>
      </c>
      <c r="C53" s="25"/>
      <c r="D53" s="25"/>
      <c r="E53" s="25"/>
      <c r="F53" s="25"/>
      <c r="G53" s="25"/>
      <c r="H53" s="44" t="n">
        <v>3.5</v>
      </c>
      <c r="I53" s="45" t="n">
        <f aca="false">(H53*2*26)-(I26*6/100)</f>
        <v>103.637654545455</v>
      </c>
    </row>
    <row r="54" customFormat="false" ht="12.75" hidden="false" customHeight="false" outlineLevel="0" collapsed="false">
      <c r="A54" s="24" t="s">
        <v>25</v>
      </c>
      <c r="B54" s="25" t="s">
        <v>79</v>
      </c>
      <c r="C54" s="25"/>
      <c r="D54" s="25"/>
      <c r="E54" s="25"/>
      <c r="F54" s="25"/>
      <c r="G54" s="25"/>
      <c r="H54" s="46" t="n">
        <v>29.15</v>
      </c>
      <c r="I54" s="45" t="n">
        <v>0</v>
      </c>
    </row>
    <row r="55" customFormat="false" ht="12.75" hidden="false" customHeight="false" outlineLevel="0" collapsed="false">
      <c r="A55" s="24" t="s">
        <v>27</v>
      </c>
      <c r="B55" s="25" t="s">
        <v>80</v>
      </c>
      <c r="C55" s="25"/>
      <c r="D55" s="25"/>
      <c r="E55" s="25"/>
      <c r="F55" s="25"/>
      <c r="G55" s="25"/>
      <c r="H55" s="44" t="n">
        <v>51.86</v>
      </c>
      <c r="I55" s="47" t="n">
        <f aca="false">H55</f>
        <v>51.86</v>
      </c>
    </row>
    <row r="56" customFormat="false" ht="12.75" hidden="false" customHeight="false" outlineLevel="0" collapsed="false">
      <c r="A56" s="24" t="s">
        <v>30</v>
      </c>
      <c r="B56" s="25" t="s">
        <v>81</v>
      </c>
      <c r="C56" s="25"/>
      <c r="D56" s="25"/>
      <c r="E56" s="25"/>
      <c r="F56" s="25"/>
      <c r="G56" s="25"/>
      <c r="H56" s="46"/>
      <c r="I56" s="47" t="n">
        <f aca="false">H56</f>
        <v>0</v>
      </c>
    </row>
    <row r="57" customFormat="false" ht="12.75" hidden="false" customHeight="false" outlineLevel="0" collapsed="false">
      <c r="A57" s="24" t="s">
        <v>55</v>
      </c>
      <c r="B57" s="16" t="s">
        <v>82</v>
      </c>
      <c r="C57" s="16"/>
      <c r="D57" s="16"/>
      <c r="E57" s="16"/>
      <c r="F57" s="16"/>
      <c r="G57" s="16"/>
      <c r="H57" s="15"/>
      <c r="I57" s="48"/>
    </row>
    <row r="58" customFormat="false" ht="12.75" hidden="false" customHeight="false" outlineLevel="0" collapsed="false">
      <c r="A58" s="24" t="s">
        <v>83</v>
      </c>
      <c r="B58" s="24"/>
      <c r="C58" s="24"/>
      <c r="D58" s="24"/>
      <c r="E58" s="24"/>
      <c r="F58" s="24"/>
      <c r="G58" s="24"/>
      <c r="H58" s="24"/>
      <c r="I58" s="29" t="n">
        <f aca="false">SUM(I53:I57)</f>
        <v>155.497654545455</v>
      </c>
    </row>
    <row r="59" customFormat="false" ht="12.75" hidden="false" customHeight="false" outlineLevel="0" collapsed="false">
      <c r="A59" s="43"/>
      <c r="B59" s="43"/>
      <c r="C59" s="43"/>
      <c r="D59" s="43"/>
      <c r="E59" s="43"/>
      <c r="F59" s="43"/>
      <c r="G59" s="43"/>
      <c r="H59" s="43"/>
      <c r="I59" s="43"/>
    </row>
    <row r="60" customFormat="false" ht="12.75" hidden="false" customHeight="false" outlineLevel="0" collapsed="false">
      <c r="A60" s="49" t="s">
        <v>84</v>
      </c>
      <c r="B60" s="49"/>
      <c r="C60" s="49"/>
      <c r="D60" s="49"/>
      <c r="E60" s="49"/>
      <c r="F60" s="49"/>
      <c r="G60" s="49"/>
      <c r="H60" s="49"/>
      <c r="I60" s="49"/>
    </row>
    <row r="61" customFormat="false" ht="12.75" hidden="false" customHeight="false" outlineLevel="0" collapsed="false">
      <c r="A61" s="24" t="s">
        <v>85</v>
      </c>
      <c r="B61" s="24"/>
      <c r="C61" s="24"/>
      <c r="D61" s="24"/>
      <c r="E61" s="24"/>
      <c r="F61" s="24"/>
      <c r="G61" s="24"/>
      <c r="H61" s="24"/>
      <c r="I61" s="24" t="s">
        <v>50</v>
      </c>
    </row>
    <row r="62" customFormat="false" ht="12.75" hidden="false" customHeight="false" outlineLevel="0" collapsed="false">
      <c r="A62" s="24" t="s">
        <v>86</v>
      </c>
      <c r="B62" s="15" t="s">
        <v>87</v>
      </c>
      <c r="C62" s="15"/>
      <c r="D62" s="15"/>
      <c r="E62" s="15"/>
      <c r="F62" s="15"/>
      <c r="G62" s="15"/>
      <c r="H62" s="15"/>
      <c r="I62" s="26" t="n">
        <f aca="false">I38</f>
        <v>266.867320909091</v>
      </c>
    </row>
    <row r="63" customFormat="false" ht="12.75" hidden="false" customHeight="false" outlineLevel="0" collapsed="false">
      <c r="A63" s="24" t="s">
        <v>88</v>
      </c>
      <c r="B63" s="15" t="s">
        <v>89</v>
      </c>
      <c r="C63" s="15"/>
      <c r="D63" s="15"/>
      <c r="E63" s="15"/>
      <c r="F63" s="15"/>
      <c r="G63" s="15"/>
      <c r="H63" s="15"/>
      <c r="I63" s="26" t="n">
        <f aca="false">I50</f>
        <v>531.642367194546</v>
      </c>
    </row>
    <row r="64" customFormat="false" ht="12.75" hidden="false" customHeight="false" outlineLevel="0" collapsed="false">
      <c r="A64" s="24" t="s">
        <v>90</v>
      </c>
      <c r="B64" s="15" t="s">
        <v>91</v>
      </c>
      <c r="C64" s="15"/>
      <c r="D64" s="15"/>
      <c r="E64" s="15"/>
      <c r="F64" s="15"/>
      <c r="G64" s="15"/>
      <c r="H64" s="15"/>
      <c r="I64" s="26" t="n">
        <f aca="false">I58</f>
        <v>155.497654545455</v>
      </c>
    </row>
    <row r="65" customFormat="false" ht="12.75" hidden="false" customHeight="false" outlineLevel="0" collapsed="false">
      <c r="A65" s="24" t="s">
        <v>92</v>
      </c>
      <c r="B65" s="24"/>
      <c r="C65" s="24"/>
      <c r="D65" s="24"/>
      <c r="E65" s="24"/>
      <c r="F65" s="24"/>
      <c r="G65" s="24"/>
      <c r="H65" s="24"/>
      <c r="I65" s="29" t="n">
        <f aca="false">SUM(I62:I64)</f>
        <v>954.007342649091</v>
      </c>
    </row>
    <row r="66" customFormat="false" ht="12.75" hidden="false" customHeight="false" outlineLevel="0" collapsed="false">
      <c r="A66" s="50"/>
      <c r="B66" s="50"/>
      <c r="C66" s="50"/>
      <c r="D66" s="50"/>
      <c r="E66" s="50"/>
      <c r="F66" s="50"/>
      <c r="G66" s="50"/>
      <c r="H66" s="50"/>
      <c r="I66" s="50"/>
    </row>
    <row r="67" customFormat="false" ht="12.75" hidden="false" customHeight="false" outlineLevel="0" collapsed="false">
      <c r="A67" s="14" t="s">
        <v>93</v>
      </c>
      <c r="B67" s="14"/>
      <c r="C67" s="14"/>
      <c r="D67" s="14"/>
      <c r="E67" s="14"/>
      <c r="F67" s="14"/>
      <c r="G67" s="14"/>
      <c r="H67" s="14"/>
      <c r="I67" s="14"/>
    </row>
    <row r="68" customFormat="false" ht="12.75" hidden="false" customHeight="false" outlineLevel="0" collapsed="false">
      <c r="A68" s="24" t="n">
        <v>3</v>
      </c>
      <c r="B68" s="24" t="s">
        <v>94</v>
      </c>
      <c r="C68" s="24"/>
      <c r="D68" s="24"/>
      <c r="E68" s="24"/>
      <c r="F68" s="24"/>
      <c r="G68" s="24"/>
      <c r="H68" s="24" t="s">
        <v>49</v>
      </c>
      <c r="I68" s="24" t="s">
        <v>50</v>
      </c>
    </row>
    <row r="69" customFormat="false" ht="12.75" hidden="false" customHeight="false" outlineLevel="0" collapsed="false">
      <c r="A69" s="24" t="s">
        <v>22</v>
      </c>
      <c r="B69" s="16" t="s">
        <v>95</v>
      </c>
      <c r="C69" s="16"/>
      <c r="D69" s="16"/>
      <c r="E69" s="16"/>
      <c r="F69" s="16"/>
      <c r="G69" s="16"/>
      <c r="H69" s="32" t="n">
        <f aca="false">1/12*0.05</f>
        <v>0.00416666666666667</v>
      </c>
      <c r="I69" s="26" t="n">
        <f aca="false">H69*$I$31</f>
        <v>5.44182954545455</v>
      </c>
    </row>
    <row r="70" customFormat="false" ht="12.75" hidden="false" customHeight="false" outlineLevel="0" collapsed="false">
      <c r="A70" s="24" t="s">
        <v>25</v>
      </c>
      <c r="B70" s="16" t="s">
        <v>96</v>
      </c>
      <c r="C70" s="16"/>
      <c r="D70" s="16"/>
      <c r="E70" s="16"/>
      <c r="F70" s="16"/>
      <c r="G70" s="16"/>
      <c r="H70" s="32" t="n">
        <f aca="false">H69*H49</f>
        <v>0.000333333333333333</v>
      </c>
      <c r="I70" s="26" t="n">
        <f aca="false">H70*$I$31</f>
        <v>0.435346363636364</v>
      </c>
    </row>
    <row r="71" customFormat="false" ht="12.75" hidden="false" customHeight="false" outlineLevel="0" collapsed="false">
      <c r="A71" s="24" t="s">
        <v>27</v>
      </c>
      <c r="B71" s="16" t="s">
        <v>97</v>
      </c>
      <c r="C71" s="16"/>
      <c r="D71" s="16"/>
      <c r="E71" s="16"/>
      <c r="F71" s="16"/>
      <c r="G71" s="16"/>
      <c r="H71" s="32" t="n">
        <v>0.002</v>
      </c>
      <c r="I71" s="26" t="n">
        <f aca="false">H71*$I$31</f>
        <v>2.61207818181818</v>
      </c>
    </row>
    <row r="72" customFormat="false" ht="12.75" hidden="false" customHeight="false" outlineLevel="0" collapsed="false">
      <c r="A72" s="24" t="s">
        <v>30</v>
      </c>
      <c r="B72" s="16" t="s">
        <v>98</v>
      </c>
      <c r="C72" s="16"/>
      <c r="D72" s="16"/>
      <c r="E72" s="16"/>
      <c r="F72" s="16"/>
      <c r="G72" s="16"/>
      <c r="H72" s="32" t="n">
        <f aca="false">(1/30)*7/12</f>
        <v>0.0194444444444444</v>
      </c>
      <c r="I72" s="26" t="n">
        <f aca="false">H72*$I$31</f>
        <v>25.3952045454546</v>
      </c>
    </row>
    <row r="73" customFormat="false" ht="12.75" hidden="false" customHeight="false" outlineLevel="0" collapsed="false">
      <c r="A73" s="24" t="s">
        <v>55</v>
      </c>
      <c r="B73" s="16" t="s">
        <v>99</v>
      </c>
      <c r="C73" s="16"/>
      <c r="D73" s="16"/>
      <c r="E73" s="16"/>
      <c r="F73" s="16"/>
      <c r="G73" s="16"/>
      <c r="H73" s="32" t="n">
        <f aca="false">H72*H50</f>
        <v>0.00657222222222222</v>
      </c>
      <c r="I73" s="26" t="n">
        <f aca="false">H73*I31</f>
        <v>8.58357913636364</v>
      </c>
    </row>
    <row r="74" customFormat="false" ht="12.75" hidden="false" customHeight="false" outlineLevel="0" collapsed="false">
      <c r="A74" s="24" t="s">
        <v>70</v>
      </c>
      <c r="B74" s="16" t="s">
        <v>100</v>
      </c>
      <c r="C74" s="16"/>
      <c r="D74" s="16"/>
      <c r="E74" s="16"/>
      <c r="F74" s="16"/>
      <c r="G74" s="16"/>
      <c r="H74" s="32" t="n">
        <v>0.038</v>
      </c>
      <c r="I74" s="26" t="n">
        <f aca="false">H74*I31</f>
        <v>49.6294854545455</v>
      </c>
    </row>
    <row r="75" customFormat="false" ht="12.75" hidden="false" customHeight="false" outlineLevel="0" collapsed="false">
      <c r="A75" s="24" t="s">
        <v>101</v>
      </c>
      <c r="B75" s="24"/>
      <c r="C75" s="24"/>
      <c r="D75" s="24"/>
      <c r="E75" s="24"/>
      <c r="F75" s="24"/>
      <c r="G75" s="24"/>
      <c r="H75" s="35"/>
      <c r="I75" s="29" t="n">
        <f aca="false">SUM(I69:I74)</f>
        <v>92.0975232272728</v>
      </c>
    </row>
    <row r="76" customFormat="false" ht="12.75" hidden="false" customHeight="false" outlineLevel="0" collapsed="false">
      <c r="A76" s="51"/>
      <c r="B76" s="51"/>
      <c r="C76" s="51"/>
      <c r="D76" s="51"/>
      <c r="E76" s="51"/>
      <c r="F76" s="51"/>
      <c r="G76" s="51"/>
      <c r="H76" s="51"/>
      <c r="I76" s="51"/>
    </row>
    <row r="77" customFormat="false" ht="12.75" hidden="false" customHeight="false" outlineLevel="0" collapsed="false">
      <c r="A77" s="14" t="s">
        <v>102</v>
      </c>
      <c r="B77" s="14"/>
      <c r="C77" s="14"/>
      <c r="D77" s="14"/>
      <c r="E77" s="14"/>
      <c r="F77" s="14"/>
      <c r="G77" s="14"/>
      <c r="H77" s="14"/>
      <c r="I77" s="14"/>
    </row>
    <row r="78" customFormat="false" ht="12.75" hidden="false" customHeight="false" outlineLevel="0" collapsed="false">
      <c r="A78" s="24" t="s">
        <v>103</v>
      </c>
      <c r="B78" s="24"/>
      <c r="C78" s="24"/>
      <c r="D78" s="24"/>
      <c r="E78" s="24"/>
      <c r="F78" s="24"/>
      <c r="G78" s="24"/>
      <c r="H78" s="24" t="s">
        <v>49</v>
      </c>
      <c r="I78" s="24" t="s">
        <v>50</v>
      </c>
    </row>
    <row r="79" customFormat="false" ht="12.75" hidden="false" customHeight="false" outlineLevel="0" collapsed="false">
      <c r="A79" s="24" t="s">
        <v>22</v>
      </c>
      <c r="B79" s="52" t="s">
        <v>104</v>
      </c>
      <c r="C79" s="52"/>
      <c r="D79" s="52"/>
      <c r="E79" s="52"/>
      <c r="F79" s="52"/>
      <c r="G79" s="52"/>
      <c r="H79" s="32" t="n">
        <v>0.0162</v>
      </c>
      <c r="I79" s="26" t="n">
        <f aca="false">$I$31*H79</f>
        <v>21.1578332727273</v>
      </c>
    </row>
    <row r="80" customFormat="false" ht="14.15" hidden="false" customHeight="false" outlineLevel="0" collapsed="false">
      <c r="A80" s="24" t="s">
        <v>25</v>
      </c>
      <c r="B80" s="53" t="s">
        <v>105</v>
      </c>
      <c r="C80" s="53"/>
      <c r="D80" s="53"/>
      <c r="E80" s="53"/>
      <c r="F80" s="53"/>
      <c r="G80" s="53"/>
      <c r="H80" s="32" t="n">
        <v>0.0163</v>
      </c>
      <c r="I80" s="26" t="n">
        <f aca="false">$I$31*H80</f>
        <v>21.2884371818182</v>
      </c>
    </row>
    <row r="81" customFormat="false" ht="14.15" hidden="false" customHeight="false" outlineLevel="0" collapsed="false">
      <c r="A81" s="24" t="s">
        <v>27</v>
      </c>
      <c r="B81" s="53" t="s">
        <v>106</v>
      </c>
      <c r="C81" s="53"/>
      <c r="D81" s="53"/>
      <c r="E81" s="53"/>
      <c r="F81" s="53"/>
      <c r="G81" s="53"/>
      <c r="H81" s="32" t="n">
        <v>0.0002</v>
      </c>
      <c r="I81" s="26" t="n">
        <f aca="false">$I$31*H81</f>
        <v>0.261207818181818</v>
      </c>
    </row>
    <row r="82" customFormat="false" ht="12.75" hidden="false" customHeight="false" outlineLevel="0" collapsed="false">
      <c r="A82" s="24" t="s">
        <v>30</v>
      </c>
      <c r="B82" s="52" t="s">
        <v>107</v>
      </c>
      <c r="C82" s="52"/>
      <c r="D82" s="52"/>
      <c r="E82" s="52"/>
      <c r="F82" s="52"/>
      <c r="G82" s="52"/>
      <c r="H82" s="32" t="n">
        <v>0.0033</v>
      </c>
      <c r="I82" s="26" t="n">
        <f aca="false">$I$31*H82</f>
        <v>4.309929</v>
      </c>
    </row>
    <row r="83" customFormat="false" ht="14.15" hidden="false" customHeight="false" outlineLevel="0" collapsed="false">
      <c r="A83" s="24" t="s">
        <v>55</v>
      </c>
      <c r="B83" s="53" t="s">
        <v>108</v>
      </c>
      <c r="C83" s="53"/>
      <c r="D83" s="53"/>
      <c r="E83" s="53"/>
      <c r="F83" s="53"/>
      <c r="G83" s="53"/>
      <c r="H83" s="32" t="n">
        <v>0.0006</v>
      </c>
      <c r="I83" s="26" t="n">
        <f aca="false">$I$31*H83</f>
        <v>0.783623454545455</v>
      </c>
    </row>
    <row r="84" customFormat="false" ht="14.15" hidden="false" customHeight="false" outlineLevel="0" collapsed="false">
      <c r="A84" s="24" t="s">
        <v>70</v>
      </c>
      <c r="B84" s="53" t="s">
        <v>109</v>
      </c>
      <c r="C84" s="53"/>
      <c r="D84" s="53"/>
      <c r="E84" s="53"/>
      <c r="F84" s="53"/>
      <c r="G84" s="53"/>
      <c r="H84" s="32" t="n">
        <v>0</v>
      </c>
      <c r="I84" s="26" t="n">
        <f aca="false">$I$31*H84</f>
        <v>0</v>
      </c>
    </row>
    <row r="85" customFormat="false" ht="12.75" hidden="false" customHeight="false" outlineLevel="0" collapsed="false">
      <c r="A85" s="24" t="s">
        <v>110</v>
      </c>
      <c r="B85" s="24"/>
      <c r="C85" s="24"/>
      <c r="D85" s="24"/>
      <c r="E85" s="24"/>
      <c r="F85" s="24"/>
      <c r="G85" s="24"/>
      <c r="H85" s="35" t="n">
        <f aca="false">H79+H80+H81+H82+H83+H84</f>
        <v>0.0366</v>
      </c>
      <c r="I85" s="29" t="n">
        <f aca="false">SUM(I79:I84)</f>
        <v>47.8010307272727</v>
      </c>
    </row>
    <row r="86" customFormat="false" ht="12.75" hidden="false" customHeight="false" outlineLevel="0" collapsed="false">
      <c r="A86" s="54"/>
      <c r="B86" s="54"/>
      <c r="C86" s="54"/>
      <c r="D86" s="54"/>
      <c r="E86" s="54"/>
      <c r="F86" s="54"/>
      <c r="G86" s="54"/>
      <c r="H86" s="54"/>
      <c r="I86" s="54"/>
    </row>
    <row r="87" customFormat="false" ht="12.75" hidden="false" customHeight="false" outlineLevel="0" collapsed="false">
      <c r="A87" s="24" t="s">
        <v>111</v>
      </c>
      <c r="B87" s="24"/>
      <c r="C87" s="24"/>
      <c r="D87" s="24"/>
      <c r="E87" s="24"/>
      <c r="F87" s="24"/>
      <c r="G87" s="24"/>
      <c r="H87" s="24" t="s">
        <v>49</v>
      </c>
      <c r="I87" s="24" t="s">
        <v>50</v>
      </c>
    </row>
    <row r="88" customFormat="false" ht="12.75" hidden="false" customHeight="false" outlineLevel="0" collapsed="false">
      <c r="A88" s="24" t="s">
        <v>22</v>
      </c>
      <c r="B88" s="16" t="s">
        <v>112</v>
      </c>
      <c r="C88" s="16"/>
      <c r="D88" s="16"/>
      <c r="E88" s="16"/>
      <c r="F88" s="16"/>
      <c r="G88" s="16"/>
      <c r="H88" s="32"/>
      <c r="I88" s="26" t="n">
        <v>0</v>
      </c>
    </row>
    <row r="89" customFormat="false" ht="12.75" hidden="false" customHeight="false" outlineLevel="0" collapsed="false">
      <c r="A89" s="24" t="s">
        <v>113</v>
      </c>
      <c r="B89" s="24"/>
      <c r="C89" s="24"/>
      <c r="D89" s="24"/>
      <c r="E89" s="24"/>
      <c r="F89" s="24"/>
      <c r="G89" s="24"/>
      <c r="H89" s="35"/>
      <c r="I89" s="29" t="n">
        <v>0</v>
      </c>
    </row>
    <row r="90" customFormat="false" ht="12.75" hidden="false" customHeight="false" outlineLevel="0" collapsed="false">
      <c r="A90" s="55"/>
      <c r="B90" s="55"/>
      <c r="C90" s="55"/>
      <c r="D90" s="55"/>
      <c r="E90" s="55"/>
      <c r="F90" s="55"/>
      <c r="G90" s="55"/>
      <c r="H90" s="55"/>
      <c r="I90" s="55"/>
    </row>
    <row r="91" customFormat="false" ht="12.75" hidden="false" customHeight="false" outlineLevel="0" collapsed="false">
      <c r="A91" s="49" t="s">
        <v>114</v>
      </c>
      <c r="B91" s="49"/>
      <c r="C91" s="49"/>
      <c r="D91" s="49"/>
      <c r="E91" s="49"/>
      <c r="F91" s="49"/>
      <c r="G91" s="49"/>
      <c r="H91" s="49"/>
      <c r="I91" s="49"/>
    </row>
    <row r="92" customFormat="false" ht="12.75" hidden="false" customHeight="false" outlineLevel="0" collapsed="false">
      <c r="A92" s="24" t="s">
        <v>115</v>
      </c>
      <c r="B92" s="24"/>
      <c r="C92" s="24"/>
      <c r="D92" s="24"/>
      <c r="E92" s="24"/>
      <c r="F92" s="24"/>
      <c r="G92" s="24"/>
      <c r="H92" s="24"/>
      <c r="I92" s="24" t="s">
        <v>50</v>
      </c>
    </row>
    <row r="93" customFormat="false" ht="12.75" hidden="false" customHeight="false" outlineLevel="0" collapsed="false">
      <c r="A93" s="24" t="s">
        <v>116</v>
      </c>
      <c r="B93" s="15" t="s">
        <v>117</v>
      </c>
      <c r="C93" s="15"/>
      <c r="D93" s="15"/>
      <c r="E93" s="15"/>
      <c r="F93" s="15"/>
      <c r="G93" s="15"/>
      <c r="H93" s="15"/>
      <c r="I93" s="26" t="n">
        <f aca="false">I85</f>
        <v>47.8010307272727</v>
      </c>
    </row>
    <row r="94" customFormat="false" ht="12.75" hidden="false" customHeight="false" outlineLevel="0" collapsed="false">
      <c r="A94" s="24" t="s">
        <v>118</v>
      </c>
      <c r="B94" s="15" t="s">
        <v>119</v>
      </c>
      <c r="C94" s="15"/>
      <c r="D94" s="15"/>
      <c r="E94" s="15"/>
      <c r="F94" s="15"/>
      <c r="G94" s="15"/>
      <c r="H94" s="15"/>
      <c r="I94" s="26" t="n">
        <v>0</v>
      </c>
    </row>
    <row r="95" customFormat="false" ht="12.75" hidden="false" customHeight="false" outlineLevel="0" collapsed="false">
      <c r="A95" s="24" t="s">
        <v>120</v>
      </c>
      <c r="B95" s="24"/>
      <c r="C95" s="24"/>
      <c r="D95" s="24"/>
      <c r="E95" s="24"/>
      <c r="F95" s="24"/>
      <c r="G95" s="24"/>
      <c r="H95" s="24"/>
      <c r="I95" s="29" t="n">
        <f aca="false">I93+I94</f>
        <v>47.8010307272727</v>
      </c>
    </row>
    <row r="96" customFormat="false" ht="12.75" hidden="false" customHeight="false" outlineLevel="0" collapsed="false">
      <c r="A96" s="50"/>
      <c r="B96" s="50"/>
      <c r="C96" s="50"/>
      <c r="D96" s="50"/>
      <c r="E96" s="50"/>
      <c r="F96" s="50"/>
      <c r="G96" s="50"/>
      <c r="H96" s="50"/>
      <c r="I96" s="50"/>
    </row>
    <row r="97" customFormat="false" ht="12.75" hidden="false" customHeight="false" outlineLevel="0" collapsed="false">
      <c r="A97" s="14" t="s">
        <v>121</v>
      </c>
      <c r="B97" s="14"/>
      <c r="C97" s="14"/>
      <c r="D97" s="14"/>
      <c r="E97" s="14"/>
      <c r="F97" s="14"/>
      <c r="G97" s="14"/>
      <c r="H97" s="14"/>
      <c r="I97" s="14"/>
    </row>
    <row r="98" customFormat="false" ht="12.75" hidden="false" customHeight="false" outlineLevel="0" collapsed="false">
      <c r="A98" s="24" t="n">
        <v>5</v>
      </c>
      <c r="B98" s="24" t="s">
        <v>122</v>
      </c>
      <c r="C98" s="24"/>
      <c r="D98" s="24"/>
      <c r="E98" s="24"/>
      <c r="F98" s="24"/>
      <c r="G98" s="24"/>
      <c r="H98" s="24"/>
      <c r="I98" s="24" t="s">
        <v>50</v>
      </c>
    </row>
    <row r="99" customFormat="false" ht="12.75" hidden="false" customHeight="false" outlineLevel="0" collapsed="false">
      <c r="A99" s="24" t="s">
        <v>22</v>
      </c>
      <c r="B99" s="25" t="s">
        <v>123</v>
      </c>
      <c r="C99" s="25"/>
      <c r="D99" s="25"/>
      <c r="E99" s="25"/>
      <c r="F99" s="25"/>
      <c r="G99" s="25"/>
      <c r="H99" s="15"/>
      <c r="I99" s="56"/>
    </row>
    <row r="100" customFormat="false" ht="12.75" hidden="false" customHeight="false" outlineLevel="0" collapsed="false">
      <c r="A100" s="24" t="s">
        <v>25</v>
      </c>
      <c r="B100" s="25" t="s">
        <v>124</v>
      </c>
      <c r="C100" s="25"/>
      <c r="D100" s="25"/>
      <c r="E100" s="25"/>
      <c r="F100" s="25"/>
      <c r="G100" s="25"/>
      <c r="H100" s="15"/>
      <c r="I100" s="26" t="n">
        <v>0</v>
      </c>
    </row>
    <row r="101" customFormat="false" ht="12.75" hidden="false" customHeight="false" outlineLevel="0" collapsed="false">
      <c r="A101" s="57" t="s">
        <v>27</v>
      </c>
      <c r="B101" s="25" t="s">
        <v>125</v>
      </c>
      <c r="C101" s="25"/>
      <c r="D101" s="25"/>
      <c r="E101" s="25"/>
      <c r="F101" s="25"/>
      <c r="G101" s="25"/>
      <c r="H101" s="15"/>
      <c r="I101" s="26" t="n">
        <v>0</v>
      </c>
    </row>
    <row r="102" customFormat="false" ht="12.75" hidden="false" customHeight="false" outlineLevel="0" collapsed="false">
      <c r="A102" s="24" t="s">
        <v>126</v>
      </c>
      <c r="B102" s="24"/>
      <c r="C102" s="24"/>
      <c r="D102" s="24"/>
      <c r="E102" s="24"/>
      <c r="F102" s="24"/>
      <c r="G102" s="24"/>
      <c r="H102" s="35"/>
      <c r="I102" s="29" t="n">
        <f aca="false">SUM(I99:I101)</f>
        <v>0</v>
      </c>
    </row>
    <row r="103" customFormat="false" ht="12.75" hidden="false" customHeight="false" outlineLevel="0" collapsed="false">
      <c r="A103" s="50"/>
      <c r="B103" s="50"/>
      <c r="C103" s="50"/>
      <c r="D103" s="50"/>
      <c r="E103" s="50"/>
      <c r="F103" s="50"/>
      <c r="G103" s="50"/>
      <c r="H103" s="50"/>
      <c r="I103" s="50"/>
    </row>
    <row r="104" customFormat="false" ht="12.75" hidden="false" customHeight="false" outlineLevel="0" collapsed="false">
      <c r="A104" s="14" t="s">
        <v>127</v>
      </c>
      <c r="B104" s="14"/>
      <c r="C104" s="14"/>
      <c r="D104" s="14"/>
      <c r="E104" s="14"/>
      <c r="F104" s="14"/>
      <c r="G104" s="14"/>
      <c r="H104" s="14"/>
      <c r="I104" s="14"/>
    </row>
    <row r="105" customFormat="false" ht="12.75" hidden="false" customHeight="false" outlineLevel="0" collapsed="false">
      <c r="A105" s="24" t="n">
        <v>6</v>
      </c>
      <c r="B105" s="24" t="s">
        <v>128</v>
      </c>
      <c r="C105" s="24"/>
      <c r="D105" s="24"/>
      <c r="E105" s="24"/>
      <c r="F105" s="24"/>
      <c r="G105" s="24"/>
      <c r="H105" s="24" t="s">
        <v>49</v>
      </c>
      <c r="I105" s="24" t="s">
        <v>50</v>
      </c>
    </row>
    <row r="106" customFormat="false" ht="12.75" hidden="false" customHeight="false" outlineLevel="0" collapsed="false">
      <c r="A106" s="24" t="s">
        <v>22</v>
      </c>
      <c r="B106" s="16" t="s">
        <v>129</v>
      </c>
      <c r="C106" s="16"/>
      <c r="D106" s="16"/>
      <c r="E106" s="16"/>
      <c r="F106" s="16"/>
      <c r="G106" s="16"/>
      <c r="H106" s="58"/>
      <c r="I106" s="26" t="n">
        <f aca="false">I122*H106</f>
        <v>0</v>
      </c>
    </row>
    <row r="107" customFormat="false" ht="12.75" hidden="false" customHeight="false" outlineLevel="0" collapsed="false">
      <c r="A107" s="24" t="s">
        <v>25</v>
      </c>
      <c r="B107" s="16" t="s">
        <v>130</v>
      </c>
      <c r="C107" s="16"/>
      <c r="D107" s="16"/>
      <c r="E107" s="16"/>
      <c r="F107" s="16"/>
      <c r="G107" s="16"/>
      <c r="H107" s="58"/>
      <c r="I107" s="26" t="n">
        <f aca="false">(I122+I106)*H107</f>
        <v>0</v>
      </c>
    </row>
    <row r="108" customFormat="false" ht="12.75" hidden="false" customHeight="false" outlineLevel="0" collapsed="false">
      <c r="A108" s="24" t="s">
        <v>27</v>
      </c>
      <c r="B108" s="59" t="s">
        <v>131</v>
      </c>
      <c r="C108" s="59"/>
      <c r="D108" s="59"/>
      <c r="E108" s="59"/>
      <c r="F108" s="59"/>
      <c r="G108" s="59"/>
      <c r="H108" s="27"/>
      <c r="I108" s="44"/>
    </row>
    <row r="109" customFormat="false" ht="12.75" hidden="false" customHeight="false" outlineLevel="0" collapsed="false">
      <c r="A109" s="24" t="s">
        <v>132</v>
      </c>
      <c r="B109" s="16" t="s">
        <v>133</v>
      </c>
      <c r="C109" s="16"/>
      <c r="D109" s="16"/>
      <c r="E109" s="16"/>
      <c r="F109" s="16"/>
      <c r="G109" s="16"/>
      <c r="H109" s="60"/>
      <c r="I109" s="26" t="n">
        <f aca="false">($I$122+$I$106+$I$107)/(1-(H109+H110+H111))*H109</f>
        <v>0</v>
      </c>
    </row>
    <row r="110" customFormat="false" ht="12.75" hidden="false" customHeight="false" outlineLevel="0" collapsed="false">
      <c r="A110" s="24" t="s">
        <v>134</v>
      </c>
      <c r="B110" s="16" t="s">
        <v>135</v>
      </c>
      <c r="C110" s="16"/>
      <c r="D110" s="16"/>
      <c r="E110" s="16"/>
      <c r="F110" s="16"/>
      <c r="G110" s="16"/>
      <c r="H110" s="60"/>
      <c r="I110" s="26" t="n">
        <f aca="false">($I$122+$I$106+$I$107)/(1-(H109+H110+H111))*H110</f>
        <v>0</v>
      </c>
    </row>
    <row r="111" customFormat="false" ht="12.75" hidden="false" customHeight="false" outlineLevel="0" collapsed="false">
      <c r="A111" s="24" t="s">
        <v>136</v>
      </c>
      <c r="B111" s="16" t="s">
        <v>137</v>
      </c>
      <c r="C111" s="16"/>
      <c r="D111" s="16"/>
      <c r="E111" s="16"/>
      <c r="F111" s="16"/>
      <c r="G111" s="16"/>
      <c r="H111" s="61" t="n">
        <v>0.04</v>
      </c>
      <c r="I111" s="26" t="n">
        <f aca="false">($I$122+$I$106+$I$107)/(1-(H109+H110+H111))*H111</f>
        <v>99.9977078130303</v>
      </c>
    </row>
    <row r="112" customFormat="false" ht="12.75" hidden="false" customHeight="false" outlineLevel="0" collapsed="false">
      <c r="A112" s="24" t="s">
        <v>138</v>
      </c>
      <c r="B112" s="24"/>
      <c r="C112" s="24"/>
      <c r="D112" s="24"/>
      <c r="E112" s="24"/>
      <c r="F112" s="24"/>
      <c r="G112" s="24"/>
      <c r="H112" s="62"/>
      <c r="I112" s="29" t="n">
        <f aca="false">SUM(I106:I111)</f>
        <v>99.9977078130303</v>
      </c>
      <c r="K112" s="63"/>
    </row>
    <row r="113" customFormat="false" ht="12.75" hidden="false" customHeight="false" outlineLevel="0" collapsed="false">
      <c r="A113" s="19"/>
      <c r="B113" s="13"/>
      <c r="C113" s="13"/>
      <c r="D113" s="13"/>
      <c r="E113" s="13"/>
      <c r="F113" s="13"/>
      <c r="G113" s="13"/>
      <c r="H113" s="13"/>
      <c r="I113" s="13"/>
    </row>
    <row r="114" customFormat="false" ht="12.75" hidden="false" customHeight="false" outlineLevel="0" collapsed="false">
      <c r="A114" s="19"/>
      <c r="B114" s="19"/>
      <c r="C114" s="19"/>
      <c r="D114" s="19"/>
      <c r="E114" s="19"/>
      <c r="F114" s="19"/>
      <c r="G114" s="19"/>
      <c r="H114" s="19"/>
      <c r="I114" s="31"/>
    </row>
    <row r="115" customFormat="false" ht="12.75" hidden="false" customHeight="false" outlineLevel="0" collapsed="false">
      <c r="A115" s="49" t="s">
        <v>139</v>
      </c>
      <c r="B115" s="49"/>
      <c r="C115" s="49"/>
      <c r="D115" s="49"/>
      <c r="E115" s="49"/>
      <c r="F115" s="49"/>
      <c r="G115" s="49"/>
      <c r="H115" s="49"/>
      <c r="I115" s="49"/>
      <c r="J115" s="64"/>
    </row>
    <row r="116" customFormat="false" ht="12.75" hidden="false" customHeight="false" outlineLevel="0" collapsed="false">
      <c r="A116" s="24" t="s">
        <v>140</v>
      </c>
      <c r="B116" s="24"/>
      <c r="C116" s="24"/>
      <c r="D116" s="24"/>
      <c r="E116" s="24"/>
      <c r="F116" s="24"/>
      <c r="G116" s="24"/>
      <c r="H116" s="24"/>
      <c r="I116" s="24" t="s">
        <v>50</v>
      </c>
    </row>
    <row r="117" customFormat="false" ht="12.75" hidden="false" customHeight="false" outlineLevel="0" collapsed="false">
      <c r="A117" s="15" t="s">
        <v>22</v>
      </c>
      <c r="B117" s="16" t="str">
        <f aca="false">A24</f>
        <v>MÓDULO 1 - COMPOSIÇÃO DA REMUNERAÇÃO</v>
      </c>
      <c r="C117" s="16"/>
      <c r="D117" s="16"/>
      <c r="E117" s="16"/>
      <c r="F117" s="16"/>
      <c r="G117" s="16"/>
      <c r="H117" s="16"/>
      <c r="I117" s="26" t="n">
        <f aca="false">I32</f>
        <v>1306.03909090909</v>
      </c>
    </row>
    <row r="118" customFormat="false" ht="12.75" hidden="false" customHeight="false" outlineLevel="0" collapsed="false">
      <c r="A118" s="15" t="s">
        <v>25</v>
      </c>
      <c r="B118" s="16" t="str">
        <f aca="false">A34</f>
        <v>MÓDULO 2 – ENCARGOS E BENEFÍCIOS ANUAIS, MENSAIS E DIÁRIOS</v>
      </c>
      <c r="C118" s="16"/>
      <c r="D118" s="16"/>
      <c r="E118" s="16"/>
      <c r="F118" s="16"/>
      <c r="G118" s="16"/>
      <c r="H118" s="16"/>
      <c r="I118" s="26" t="n">
        <f aca="false">I65</f>
        <v>954.007342649091</v>
      </c>
    </row>
    <row r="119" customFormat="false" ht="12.75" hidden="false" customHeight="false" outlineLevel="0" collapsed="false">
      <c r="A119" s="15" t="s">
        <v>27</v>
      </c>
      <c r="B119" s="16" t="str">
        <f aca="false">A67</f>
        <v>MÓDULO 3 – PROVISÃO PARA RESCISÃO</v>
      </c>
      <c r="C119" s="16"/>
      <c r="D119" s="16"/>
      <c r="E119" s="16"/>
      <c r="F119" s="16"/>
      <c r="G119" s="16"/>
      <c r="H119" s="16"/>
      <c r="I119" s="26" t="n">
        <f aca="false">I75</f>
        <v>92.0975232272728</v>
      </c>
      <c r="J119" s="64"/>
    </row>
    <row r="120" customFormat="false" ht="12.75" hidden="false" customHeight="false" outlineLevel="0" collapsed="false">
      <c r="A120" s="15" t="s">
        <v>30</v>
      </c>
      <c r="B120" s="16" t="str">
        <f aca="false">A77</f>
        <v>MÓDULO 4 – CUSTO DE REPOSIÇÃO DO PROFISSIONAL AUSENTE</v>
      </c>
      <c r="C120" s="16"/>
      <c r="D120" s="16"/>
      <c r="E120" s="16"/>
      <c r="F120" s="16"/>
      <c r="G120" s="16"/>
      <c r="H120" s="16"/>
      <c r="I120" s="26" t="n">
        <f aca="false">I95</f>
        <v>47.8010307272727</v>
      </c>
      <c r="J120" s="64"/>
    </row>
    <row r="121" customFormat="false" ht="12.75" hidden="false" customHeight="false" outlineLevel="0" collapsed="false">
      <c r="A121" s="15" t="s">
        <v>55</v>
      </c>
      <c r="B121" s="16" t="str">
        <f aca="false">A97</f>
        <v>MÓDULO 5 – INSUMOS DIVERSOS</v>
      </c>
      <c r="C121" s="16"/>
      <c r="D121" s="16"/>
      <c r="E121" s="16"/>
      <c r="F121" s="16"/>
      <c r="G121" s="16"/>
      <c r="H121" s="16"/>
      <c r="I121" s="26" t="n">
        <f aca="false">I102</f>
        <v>0</v>
      </c>
    </row>
    <row r="122" customFormat="false" ht="12.75" hidden="false" customHeight="false" outlineLevel="0" collapsed="false">
      <c r="A122" s="24"/>
      <c r="B122" s="24" t="s">
        <v>141</v>
      </c>
      <c r="C122" s="24"/>
      <c r="D122" s="24"/>
      <c r="E122" s="24"/>
      <c r="F122" s="24"/>
      <c r="G122" s="24"/>
      <c r="H122" s="24"/>
      <c r="I122" s="29" t="n">
        <f aca="false">SUM(I117:I121)</f>
        <v>2399.94498751273</v>
      </c>
      <c r="J122" s="65"/>
    </row>
    <row r="123" customFormat="false" ht="12.75" hidden="false" customHeight="false" outlineLevel="0" collapsed="false">
      <c r="A123" s="15" t="s">
        <v>70</v>
      </c>
      <c r="B123" s="16" t="str">
        <f aca="false">A104</f>
        <v>MÓDULO 6 – CUSTOS INDIRETOS, TRIBUTOS E LUCRO</v>
      </c>
      <c r="C123" s="16"/>
      <c r="D123" s="16"/>
      <c r="E123" s="16"/>
      <c r="F123" s="16"/>
      <c r="G123" s="16"/>
      <c r="H123" s="16"/>
      <c r="I123" s="26" t="n">
        <f aca="false">I112</f>
        <v>99.9977078130303</v>
      </c>
    </row>
    <row r="124" customFormat="false" ht="12.75" hidden="false" customHeight="false" outlineLevel="0" collapsed="false">
      <c r="A124" s="24" t="s">
        <v>142</v>
      </c>
      <c r="B124" s="24"/>
      <c r="C124" s="24"/>
      <c r="D124" s="24"/>
      <c r="E124" s="24"/>
      <c r="F124" s="24"/>
      <c r="G124" s="24"/>
      <c r="H124" s="24"/>
      <c r="I124" s="29" t="n">
        <f aca="false">I122+I123</f>
        <v>2499.94269532576</v>
      </c>
    </row>
    <row r="125" customFormat="false" ht="12.75" hidden="true" customHeight="false" outlineLevel="0" collapsed="false">
      <c r="A125" s="66" t="s">
        <v>143</v>
      </c>
      <c r="B125" s="66" t="s">
        <v>144</v>
      </c>
      <c r="C125" s="66"/>
      <c r="D125" s="66"/>
      <c r="E125" s="66"/>
      <c r="F125" s="66"/>
      <c r="G125" s="66"/>
      <c r="H125" s="67"/>
      <c r="I125" s="67"/>
    </row>
    <row r="126" customFormat="false" ht="12.75" hidden="true" customHeight="false" outlineLevel="0" collapsed="false">
      <c r="A126" s="68" t="s">
        <v>145</v>
      </c>
      <c r="B126" s="68"/>
      <c r="C126" s="68"/>
      <c r="D126" s="68"/>
      <c r="E126" s="68"/>
      <c r="F126" s="68"/>
      <c r="G126" s="68"/>
      <c r="H126" s="68"/>
      <c r="I126" s="68"/>
    </row>
    <row r="127" customFormat="false" ht="12.75" hidden="true" customHeight="false" outlineLevel="0" collapsed="false">
      <c r="A127" s="69"/>
      <c r="B127" s="70" t="s">
        <v>146</v>
      </c>
      <c r="C127" s="70"/>
      <c r="D127" s="70"/>
      <c r="E127" s="70"/>
      <c r="F127" s="70"/>
      <c r="G127" s="70"/>
      <c r="H127" s="70"/>
      <c r="I127" s="68" t="s">
        <v>50</v>
      </c>
    </row>
    <row r="128" customFormat="false" ht="12.75" hidden="true" customHeight="false" outlineLevel="0" collapsed="false">
      <c r="A128" s="71" t="s">
        <v>22</v>
      </c>
      <c r="B128" s="72" t="s">
        <v>147</v>
      </c>
      <c r="C128" s="72"/>
      <c r="D128" s="72"/>
      <c r="E128" s="72"/>
      <c r="F128" s="72"/>
      <c r="G128" s="72"/>
      <c r="H128" s="72"/>
      <c r="I128" s="73" t="e">
        <f aca="false">#REF!</f>
        <v>#REF!</v>
      </c>
    </row>
    <row r="129" customFormat="false" ht="12.75" hidden="true" customHeight="false" outlineLevel="0" collapsed="false">
      <c r="A129" s="74" t="s">
        <v>25</v>
      </c>
      <c r="B129" s="75" t="s">
        <v>148</v>
      </c>
      <c r="C129" s="75"/>
      <c r="D129" s="75"/>
      <c r="E129" s="75"/>
      <c r="F129" s="75"/>
      <c r="G129" s="75"/>
      <c r="H129" s="75"/>
      <c r="I129" s="76" t="e">
        <f aca="false">#REF!</f>
        <v>#REF!</v>
      </c>
    </row>
    <row r="130" customFormat="false" ht="12.75" hidden="true" customHeight="false" outlineLevel="0" collapsed="false">
      <c r="A130" s="74" t="s">
        <v>27</v>
      </c>
      <c r="B130" s="77" t="s">
        <v>149</v>
      </c>
      <c r="C130" s="77"/>
      <c r="D130" s="77"/>
      <c r="E130" s="77"/>
      <c r="F130" s="77"/>
      <c r="G130" s="77"/>
      <c r="H130" s="77"/>
      <c r="I130" s="76" t="n">
        <f aca="false">I112</f>
        <v>99.9977078130303</v>
      </c>
    </row>
    <row r="131" customFormat="false" ht="12.75" hidden="true" customHeight="false" outlineLevel="0" collapsed="false">
      <c r="A131" s="69" t="s">
        <v>19</v>
      </c>
      <c r="B131" s="69"/>
      <c r="C131" s="69"/>
      <c r="D131" s="69"/>
      <c r="E131" s="69"/>
      <c r="F131" s="69"/>
      <c r="G131" s="69"/>
      <c r="H131" s="69"/>
      <c r="I131" s="78" t="e">
        <f aca="false">SUM(I128:I130)</f>
        <v>#REF!</v>
      </c>
    </row>
    <row r="132" customFormat="false" ht="12.75" hidden="true" customHeight="false" outlineLevel="0" collapsed="false">
      <c r="A132" s="66" t="s">
        <v>150</v>
      </c>
      <c r="B132" s="0" t="s">
        <v>151</v>
      </c>
    </row>
    <row r="135" customFormat="false" ht="12.75" hidden="false" customHeight="false" outlineLevel="0" collapsed="false">
      <c r="A135" s="49" t="s">
        <v>152</v>
      </c>
      <c r="B135" s="49"/>
      <c r="C135" s="49"/>
      <c r="D135" s="49"/>
      <c r="E135" s="49"/>
      <c r="F135" s="49"/>
      <c r="G135" s="49"/>
      <c r="H135" s="49"/>
      <c r="I135" s="49"/>
    </row>
    <row r="136" customFormat="false" ht="12.75" hidden="false" customHeight="false" outlineLevel="0" collapsed="false">
      <c r="A136" s="79" t="s">
        <v>22</v>
      </c>
      <c r="B136" s="80" t="s">
        <v>153</v>
      </c>
      <c r="C136" s="80"/>
      <c r="D136" s="80"/>
      <c r="E136" s="80"/>
      <c r="F136" s="80"/>
      <c r="G136" s="80"/>
      <c r="H136" s="80"/>
      <c r="I136" s="10" t="n">
        <f aca="false">I124</f>
        <v>2499.94269532576</v>
      </c>
    </row>
    <row r="137" customFormat="false" ht="12.75" hidden="false" customHeight="false" outlineLevel="0" collapsed="false">
      <c r="A137" s="81" t="s">
        <v>27</v>
      </c>
      <c r="B137" s="82" t="s">
        <v>154</v>
      </c>
      <c r="C137" s="82"/>
      <c r="D137" s="82"/>
      <c r="E137" s="82"/>
      <c r="F137" s="82"/>
      <c r="G137" s="82"/>
      <c r="H137" s="82"/>
      <c r="I137" s="83" t="n">
        <f aca="false">I136</f>
        <v>2499.94269532576</v>
      </c>
    </row>
    <row r="138" customFormat="false" ht="12.75" hidden="false" customHeight="false" outlineLevel="0" collapsed="false">
      <c r="A138" s="79" t="s">
        <v>30</v>
      </c>
      <c r="B138" s="80" t="s">
        <v>155</v>
      </c>
      <c r="C138" s="80"/>
      <c r="D138" s="80"/>
      <c r="E138" s="80"/>
      <c r="F138" s="80"/>
      <c r="G138" s="80"/>
      <c r="H138" s="80"/>
      <c r="I138" s="0" t="n">
        <v>4</v>
      </c>
    </row>
    <row r="139" customFormat="false" ht="12.75" hidden="false" customHeight="false" outlineLevel="0" collapsed="false">
      <c r="A139" s="81" t="s">
        <v>55</v>
      </c>
      <c r="B139" s="82" t="s">
        <v>156</v>
      </c>
      <c r="C139" s="82"/>
      <c r="D139" s="82"/>
      <c r="E139" s="82"/>
      <c r="F139" s="82"/>
      <c r="G139" s="82"/>
      <c r="H139" s="82"/>
      <c r="I139" s="83" t="n">
        <f aca="false">I137*I138</f>
        <v>9999.77078130303</v>
      </c>
    </row>
    <row r="140" customFormat="false" ht="12.75" hidden="false" customHeight="false" outlineLevel="0" collapsed="false">
      <c r="A140" s="84" t="s">
        <v>70</v>
      </c>
      <c r="B140" s="85" t="s">
        <v>157</v>
      </c>
      <c r="C140" s="85"/>
      <c r="D140" s="85"/>
      <c r="E140" s="85"/>
      <c r="F140" s="85"/>
      <c r="G140" s="85"/>
      <c r="H140" s="85"/>
      <c r="I140" s="86" t="n">
        <f aca="false">I139*12</f>
        <v>119997.249375636</v>
      </c>
    </row>
  </sheetData>
  <mergeCells count="137">
    <mergeCell ref="A1:I1"/>
    <mergeCell ref="A2:I2"/>
    <mergeCell ref="A3:I3"/>
    <mergeCell ref="A4:I4"/>
    <mergeCell ref="A5:I5"/>
    <mergeCell ref="A6:I6"/>
    <mergeCell ref="A7:I7"/>
    <mergeCell ref="B8:H8"/>
    <mergeCell ref="B9:H9"/>
    <mergeCell ref="B10:H10"/>
    <mergeCell ref="B11:H11"/>
    <mergeCell ref="A13:I13"/>
    <mergeCell ref="A14:D14"/>
    <mergeCell ref="F14:G14"/>
    <mergeCell ref="H14:I14"/>
    <mergeCell ref="A15:D15"/>
    <mergeCell ref="F15:G15"/>
    <mergeCell ref="H15:I15"/>
    <mergeCell ref="A17:I17"/>
    <mergeCell ref="B18:H18"/>
    <mergeCell ref="B19:H19"/>
    <mergeCell ref="B20:H20"/>
    <mergeCell ref="B21:H21"/>
    <mergeCell ref="B22:H22"/>
    <mergeCell ref="A23:I23"/>
    <mergeCell ref="A24:I24"/>
    <mergeCell ref="B25:G25"/>
    <mergeCell ref="B26:G26"/>
    <mergeCell ref="B27:G27"/>
    <mergeCell ref="B28:G28"/>
    <mergeCell ref="B29:G29"/>
    <mergeCell ref="B30:G30"/>
    <mergeCell ref="B31:G31"/>
    <mergeCell ref="A32:H32"/>
    <mergeCell ref="A34:I34"/>
    <mergeCell ref="A35:G35"/>
    <mergeCell ref="B36:G36"/>
    <mergeCell ref="B37:G37"/>
    <mergeCell ref="A38:G38"/>
    <mergeCell ref="A39:G39"/>
    <mergeCell ref="A40:I40"/>
    <mergeCell ref="A41:G41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51:I51"/>
    <mergeCell ref="A52:G52"/>
    <mergeCell ref="B53:G53"/>
    <mergeCell ref="B54:G54"/>
    <mergeCell ref="B55:G55"/>
    <mergeCell ref="B56:G56"/>
    <mergeCell ref="B57:G57"/>
    <mergeCell ref="A58:H58"/>
    <mergeCell ref="A59:I59"/>
    <mergeCell ref="A60:I60"/>
    <mergeCell ref="A61:H61"/>
    <mergeCell ref="B62:H62"/>
    <mergeCell ref="B63:H63"/>
    <mergeCell ref="B64:H64"/>
    <mergeCell ref="A65:H65"/>
    <mergeCell ref="A66:I66"/>
    <mergeCell ref="A67:I67"/>
    <mergeCell ref="B68:G68"/>
    <mergeCell ref="B69:G69"/>
    <mergeCell ref="B70:G70"/>
    <mergeCell ref="B71:G71"/>
    <mergeCell ref="B72:G72"/>
    <mergeCell ref="B73:G73"/>
    <mergeCell ref="B74:G74"/>
    <mergeCell ref="A75:G75"/>
    <mergeCell ref="A76:I76"/>
    <mergeCell ref="A77:I77"/>
    <mergeCell ref="A78:G78"/>
    <mergeCell ref="B79:G79"/>
    <mergeCell ref="B80:G80"/>
    <mergeCell ref="B81:G81"/>
    <mergeCell ref="B82:G82"/>
    <mergeCell ref="B83:G83"/>
    <mergeCell ref="B84:G84"/>
    <mergeCell ref="A85:G85"/>
    <mergeCell ref="A86:I86"/>
    <mergeCell ref="A87:G87"/>
    <mergeCell ref="B88:G88"/>
    <mergeCell ref="A89:G89"/>
    <mergeCell ref="A90:I90"/>
    <mergeCell ref="A91:I91"/>
    <mergeCell ref="A92:H92"/>
    <mergeCell ref="B93:H93"/>
    <mergeCell ref="B94:H94"/>
    <mergeCell ref="A95:H95"/>
    <mergeCell ref="A96:I96"/>
    <mergeCell ref="A97:I97"/>
    <mergeCell ref="B98:G98"/>
    <mergeCell ref="B99:G99"/>
    <mergeCell ref="B100:G100"/>
    <mergeCell ref="B101:G101"/>
    <mergeCell ref="A102:G102"/>
    <mergeCell ref="A103:I103"/>
    <mergeCell ref="A104:I104"/>
    <mergeCell ref="B105:G105"/>
    <mergeCell ref="B106:G106"/>
    <mergeCell ref="B107:G107"/>
    <mergeCell ref="B108:G108"/>
    <mergeCell ref="B109:G109"/>
    <mergeCell ref="B110:G110"/>
    <mergeCell ref="B111:G111"/>
    <mergeCell ref="A112:G112"/>
    <mergeCell ref="B113:I113"/>
    <mergeCell ref="A115:I115"/>
    <mergeCell ref="A116:H116"/>
    <mergeCell ref="B117:H117"/>
    <mergeCell ref="B118:H118"/>
    <mergeCell ref="B119:H119"/>
    <mergeCell ref="B120:H120"/>
    <mergeCell ref="B121:H121"/>
    <mergeCell ref="B122:H122"/>
    <mergeCell ref="B123:H123"/>
    <mergeCell ref="A124:H124"/>
    <mergeCell ref="B125:G125"/>
    <mergeCell ref="A126:I126"/>
    <mergeCell ref="B127:H127"/>
    <mergeCell ref="B128:H128"/>
    <mergeCell ref="B129:H129"/>
    <mergeCell ref="B130:H130"/>
    <mergeCell ref="A131:H131"/>
    <mergeCell ref="A135:I135"/>
    <mergeCell ref="B136:H136"/>
    <mergeCell ref="B137:H137"/>
    <mergeCell ref="B138:H138"/>
    <mergeCell ref="B139:H139"/>
    <mergeCell ref="B140:H140"/>
  </mergeCells>
  <printOptions headings="false" gridLines="false" gridLinesSet="true" horizontalCentered="true" verticalCentered="false"/>
  <pageMargins left="1.37777777777778" right="0.590277777777778" top="0.7875" bottom="0.7875" header="0.511811023622047" footer="0.511811023622047"/>
  <pageSetup paperSize="9" scale="100" fitToWidth="1" fitToHeight="3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tabColor rgb="FFFFFF00"/>
    <pageSetUpPr fitToPage="true"/>
  </sheetPr>
  <dimension ref="A1:K140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A1" activeCellId="0" sqref="A1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7" min="1" style="0" width="8.57"/>
    <col collapsed="false" customWidth="true" hidden="false" outlineLevel="0" max="8" min="8" style="0" width="10"/>
    <col collapsed="false" customWidth="true" hidden="false" outlineLevel="0" max="9" min="9" style="0" width="14.71"/>
    <col collapsed="false" customWidth="true" hidden="false" outlineLevel="0" max="10" min="10" style="0" width="8.57"/>
    <col collapsed="false" customWidth="true" hidden="false" outlineLevel="0" max="11" min="11" style="0" width="8.29"/>
    <col collapsed="false" customWidth="true" hidden="false" outlineLevel="0" max="1015" min="12" style="0" width="8.57"/>
  </cols>
  <sheetData>
    <row r="1" customFormat="false" ht="12.75" hidden="false" customHeight="false" outlineLevel="0" collapsed="false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customFormat="false" ht="12.75" hidden="false" customHeight="false" outlineLevel="0" collapsed="false">
      <c r="A2" s="12"/>
      <c r="B2" s="12"/>
      <c r="C2" s="12"/>
      <c r="D2" s="12"/>
      <c r="E2" s="12"/>
      <c r="F2" s="12"/>
      <c r="G2" s="12"/>
      <c r="H2" s="12"/>
      <c r="I2" s="12"/>
    </row>
    <row r="3" customFormat="false" ht="12.75" hidden="false" customHeight="false" outlineLevel="0" collapsed="false">
      <c r="A3" s="11" t="s">
        <v>20</v>
      </c>
      <c r="B3" s="11"/>
      <c r="C3" s="11"/>
      <c r="D3" s="11"/>
      <c r="E3" s="11"/>
      <c r="F3" s="11"/>
      <c r="G3" s="11"/>
      <c r="H3" s="11"/>
      <c r="I3" s="11"/>
    </row>
    <row r="4" customFormat="false" ht="12.75" hidden="false" customHeight="false" outlineLevel="0" collapsed="false">
      <c r="A4" s="12"/>
      <c r="B4" s="12"/>
      <c r="C4" s="12"/>
      <c r="D4" s="12"/>
      <c r="E4" s="12"/>
      <c r="F4" s="12"/>
      <c r="G4" s="12"/>
      <c r="H4" s="12"/>
      <c r="I4" s="12"/>
    </row>
    <row r="5" customFormat="false" ht="12.75" hidden="false" customHeight="false" outlineLevel="0" collapsed="false">
      <c r="A5" s="11" t="s">
        <v>2</v>
      </c>
      <c r="B5" s="11"/>
      <c r="C5" s="11"/>
      <c r="D5" s="11"/>
      <c r="E5" s="11"/>
      <c r="F5" s="11"/>
      <c r="G5" s="11"/>
      <c r="H5" s="11"/>
      <c r="I5" s="11"/>
    </row>
    <row r="6" customFormat="false" ht="12.75" hidden="false" customHeight="false" outlineLevel="0" collapsed="false">
      <c r="A6" s="13"/>
      <c r="B6" s="13"/>
      <c r="C6" s="13"/>
      <c r="D6" s="13"/>
      <c r="E6" s="13"/>
      <c r="F6" s="13"/>
      <c r="G6" s="13"/>
      <c r="H6" s="13"/>
      <c r="I6" s="13"/>
    </row>
    <row r="7" customFormat="false" ht="12.75" hidden="false" customHeight="false" outlineLevel="0" collapsed="false">
      <c r="A7" s="14" t="s">
        <v>21</v>
      </c>
      <c r="B7" s="14"/>
      <c r="C7" s="14"/>
      <c r="D7" s="14"/>
      <c r="E7" s="14"/>
      <c r="F7" s="14"/>
      <c r="G7" s="14"/>
      <c r="H7" s="14"/>
      <c r="I7" s="14"/>
    </row>
    <row r="8" customFormat="false" ht="12.75" hidden="false" customHeight="false" outlineLevel="0" collapsed="false">
      <c r="A8" s="15" t="s">
        <v>22</v>
      </c>
      <c r="B8" s="16" t="s">
        <v>23</v>
      </c>
      <c r="C8" s="16"/>
      <c r="D8" s="16"/>
      <c r="E8" s="16"/>
      <c r="F8" s="16"/>
      <c r="G8" s="16"/>
      <c r="H8" s="16"/>
      <c r="I8" s="17" t="s">
        <v>24</v>
      </c>
    </row>
    <row r="9" customFormat="false" ht="12.75" hidden="false" customHeight="false" outlineLevel="0" collapsed="false">
      <c r="A9" s="15" t="s">
        <v>25</v>
      </c>
      <c r="B9" s="16" t="s">
        <v>26</v>
      </c>
      <c r="C9" s="16"/>
      <c r="D9" s="16"/>
      <c r="E9" s="16"/>
      <c r="F9" s="16"/>
      <c r="G9" s="16"/>
      <c r="H9" s="16"/>
      <c r="I9" s="15" t="s">
        <v>13</v>
      </c>
    </row>
    <row r="10" customFormat="false" ht="12.75" hidden="false" customHeight="false" outlineLevel="0" collapsed="false">
      <c r="A10" s="15" t="s">
        <v>27</v>
      </c>
      <c r="B10" s="16" t="s">
        <v>28</v>
      </c>
      <c r="C10" s="16"/>
      <c r="D10" s="16"/>
      <c r="E10" s="16"/>
      <c r="F10" s="16"/>
      <c r="G10" s="16"/>
      <c r="H10" s="16"/>
      <c r="I10" s="18" t="s">
        <v>29</v>
      </c>
    </row>
    <row r="11" customFormat="false" ht="12.75" hidden="false" customHeight="false" outlineLevel="0" collapsed="false">
      <c r="A11" s="15" t="s">
        <v>30</v>
      </c>
      <c r="B11" s="16" t="s">
        <v>31</v>
      </c>
      <c r="C11" s="16"/>
      <c r="D11" s="16"/>
      <c r="E11" s="16"/>
      <c r="F11" s="16"/>
      <c r="G11" s="16"/>
      <c r="H11" s="16"/>
      <c r="I11" s="15" t="n">
        <v>12</v>
      </c>
    </row>
    <row r="12" customFormat="false" ht="12.75" hidden="false" customHeight="false" outlineLevel="0" collapsed="false">
      <c r="A12" s="19"/>
      <c r="B12" s="13"/>
      <c r="C12" s="13"/>
      <c r="D12" s="13"/>
      <c r="E12" s="13"/>
      <c r="F12" s="13"/>
      <c r="G12" s="13"/>
      <c r="H12" s="19"/>
      <c r="I12" s="19"/>
    </row>
    <row r="13" customFormat="false" ht="12.75" hidden="false" customHeight="false" outlineLevel="0" collapsed="false">
      <c r="A13" s="14" t="s">
        <v>32</v>
      </c>
      <c r="B13" s="14"/>
      <c r="C13" s="14"/>
      <c r="D13" s="14"/>
      <c r="E13" s="14"/>
      <c r="F13" s="14"/>
      <c r="G13" s="14"/>
      <c r="H13" s="14"/>
      <c r="I13" s="14"/>
    </row>
    <row r="14" customFormat="false" ht="19.5" hidden="false" customHeight="true" outlineLevel="0" collapsed="false">
      <c r="A14" s="20" t="s">
        <v>33</v>
      </c>
      <c r="B14" s="20"/>
      <c r="C14" s="20"/>
      <c r="D14" s="20"/>
      <c r="E14" s="20" t="s">
        <v>34</v>
      </c>
      <c r="F14" s="20" t="s">
        <v>35</v>
      </c>
      <c r="G14" s="20"/>
      <c r="H14" s="21" t="s">
        <v>36</v>
      </c>
      <c r="I14" s="21"/>
    </row>
    <row r="15" customFormat="false" ht="12.75" hidden="false" customHeight="false" outlineLevel="0" collapsed="false">
      <c r="A15" s="15" t="s">
        <v>169</v>
      </c>
      <c r="B15" s="15"/>
      <c r="C15" s="15"/>
      <c r="D15" s="15"/>
      <c r="E15" s="15" t="s">
        <v>159</v>
      </c>
      <c r="F15" s="15" t="s">
        <v>38</v>
      </c>
      <c r="G15" s="15"/>
      <c r="H15" s="15" t="s">
        <v>173</v>
      </c>
      <c r="I15" s="15"/>
    </row>
    <row r="16" customFormat="false" ht="12.75" hidden="false" customHeight="false" outlineLevel="0" collapsed="false">
      <c r="A16" s="19"/>
      <c r="B16" s="13"/>
      <c r="C16" s="13"/>
      <c r="D16" s="13"/>
      <c r="E16" s="13"/>
      <c r="F16" s="13"/>
      <c r="G16" s="13"/>
      <c r="H16" s="19"/>
      <c r="I16" s="19"/>
    </row>
    <row r="17" customFormat="false" ht="12.75" hidden="false" customHeight="false" outlineLevel="0" collapsed="false">
      <c r="A17" s="14" t="s">
        <v>40</v>
      </c>
      <c r="B17" s="14"/>
      <c r="C17" s="14"/>
      <c r="D17" s="14"/>
      <c r="E17" s="14"/>
      <c r="F17" s="14"/>
      <c r="G17" s="14"/>
      <c r="H17" s="14"/>
      <c r="I17" s="14"/>
    </row>
    <row r="18" customFormat="false" ht="12.75" hidden="false" customHeight="false" outlineLevel="0" collapsed="false">
      <c r="A18" s="15" t="n">
        <v>1</v>
      </c>
      <c r="B18" s="16" t="s">
        <v>41</v>
      </c>
      <c r="C18" s="16"/>
      <c r="D18" s="16"/>
      <c r="E18" s="16"/>
      <c r="F18" s="16"/>
      <c r="G18" s="16"/>
      <c r="H18" s="16"/>
      <c r="I18" s="15" t="str">
        <f aca="false">A15</f>
        <v>Contínuo</v>
      </c>
    </row>
    <row r="19" customFormat="false" ht="12.75" hidden="false" customHeight="false" outlineLevel="0" collapsed="false">
      <c r="A19" s="15" t="n">
        <v>2</v>
      </c>
      <c r="B19" s="16" t="s">
        <v>42</v>
      </c>
      <c r="C19" s="16"/>
      <c r="D19" s="16"/>
      <c r="E19" s="16"/>
      <c r="F19" s="16"/>
      <c r="G19" s="16"/>
      <c r="H19" s="16"/>
      <c r="I19" s="15" t="s">
        <v>171</v>
      </c>
    </row>
    <row r="20" customFormat="false" ht="12.75" hidden="false" customHeight="false" outlineLevel="0" collapsed="false">
      <c r="A20" s="15" t="n">
        <v>3</v>
      </c>
      <c r="B20" s="16" t="s">
        <v>44</v>
      </c>
      <c r="C20" s="16"/>
      <c r="D20" s="16"/>
      <c r="E20" s="16"/>
      <c r="F20" s="16"/>
      <c r="G20" s="16"/>
      <c r="H20" s="16"/>
      <c r="I20" s="22" t="n">
        <v>1596.27</v>
      </c>
    </row>
    <row r="21" customFormat="false" ht="12.75" hidden="false" customHeight="false" outlineLevel="0" collapsed="false">
      <c r="A21" s="15" t="n">
        <v>4</v>
      </c>
      <c r="B21" s="16" t="s">
        <v>45</v>
      </c>
      <c r="C21" s="16"/>
      <c r="D21" s="16"/>
      <c r="E21" s="16"/>
      <c r="F21" s="16"/>
      <c r="G21" s="16"/>
      <c r="H21" s="16"/>
      <c r="I21" s="18" t="str">
        <f aca="false">I18</f>
        <v>Contínuo</v>
      </c>
    </row>
    <row r="22" customFormat="false" ht="12.75" hidden="false" customHeight="false" outlineLevel="0" collapsed="false">
      <c r="A22" s="15" t="n">
        <v>5</v>
      </c>
      <c r="B22" s="16" t="s">
        <v>46</v>
      </c>
      <c r="C22" s="16"/>
      <c r="D22" s="16"/>
      <c r="E22" s="16"/>
      <c r="F22" s="16"/>
      <c r="G22" s="16"/>
      <c r="H22" s="16"/>
      <c r="I22" s="23" t="n">
        <v>45658</v>
      </c>
    </row>
    <row r="23" customFormat="false" ht="12.75" hidden="false" customHeight="false" outlineLevel="0" collapsed="false">
      <c r="A23" s="19"/>
      <c r="B23" s="19"/>
      <c r="C23" s="19"/>
      <c r="D23" s="19"/>
      <c r="E23" s="19"/>
      <c r="F23" s="19"/>
      <c r="G23" s="19"/>
      <c r="H23" s="19"/>
      <c r="I23" s="19"/>
    </row>
    <row r="24" customFormat="false" ht="12.75" hidden="false" customHeight="false" outlineLevel="0" collapsed="false">
      <c r="A24" s="14" t="s">
        <v>47</v>
      </c>
      <c r="B24" s="14"/>
      <c r="C24" s="14"/>
      <c r="D24" s="14"/>
      <c r="E24" s="14"/>
      <c r="F24" s="14"/>
      <c r="G24" s="14"/>
      <c r="H24" s="14"/>
      <c r="I24" s="14"/>
    </row>
    <row r="25" customFormat="false" ht="12.75" hidden="false" customHeight="false" outlineLevel="0" collapsed="false">
      <c r="A25" s="24" t="n">
        <v>1</v>
      </c>
      <c r="B25" s="24" t="s">
        <v>48</v>
      </c>
      <c r="C25" s="24"/>
      <c r="D25" s="24"/>
      <c r="E25" s="24"/>
      <c r="F25" s="24"/>
      <c r="G25" s="24"/>
      <c r="H25" s="24" t="s">
        <v>49</v>
      </c>
      <c r="I25" s="24" t="s">
        <v>50</v>
      </c>
    </row>
    <row r="26" customFormat="false" ht="12.75" hidden="false" customHeight="false" outlineLevel="0" collapsed="false">
      <c r="A26" s="24" t="s">
        <v>22</v>
      </c>
      <c r="B26" s="16" t="s">
        <v>51</v>
      </c>
      <c r="C26" s="16"/>
      <c r="D26" s="16"/>
      <c r="E26" s="16"/>
      <c r="F26" s="16"/>
      <c r="G26" s="16"/>
      <c r="H26" s="25"/>
      <c r="I26" s="26" t="n">
        <f aca="false">I20/44*40</f>
        <v>1451.15454545455</v>
      </c>
    </row>
    <row r="27" customFormat="false" ht="12.75" hidden="false" customHeight="false" outlineLevel="0" collapsed="false">
      <c r="A27" s="24" t="s">
        <v>25</v>
      </c>
      <c r="B27" s="16" t="s">
        <v>52</v>
      </c>
      <c r="C27" s="16"/>
      <c r="D27" s="16"/>
      <c r="E27" s="16"/>
      <c r="F27" s="16"/>
      <c r="G27" s="16"/>
      <c r="H27" s="27"/>
      <c r="I27" s="26" t="n">
        <v>0</v>
      </c>
    </row>
    <row r="28" customFormat="false" ht="12.75" hidden="false" customHeight="false" outlineLevel="0" collapsed="false">
      <c r="A28" s="24" t="s">
        <v>27</v>
      </c>
      <c r="B28" s="16" t="s">
        <v>53</v>
      </c>
      <c r="C28" s="16"/>
      <c r="D28" s="16"/>
      <c r="E28" s="16"/>
      <c r="F28" s="16"/>
      <c r="G28" s="16"/>
      <c r="H28" s="27"/>
      <c r="I28" s="26" t="n">
        <f aca="false">H28*1320</f>
        <v>0</v>
      </c>
      <c r="J28" s="28"/>
    </row>
    <row r="29" customFormat="false" ht="12.75" hidden="false" customHeight="false" outlineLevel="0" collapsed="false">
      <c r="A29" s="24" t="s">
        <v>30</v>
      </c>
      <c r="B29" s="16" t="s">
        <v>54</v>
      </c>
      <c r="C29" s="16"/>
      <c r="D29" s="16"/>
      <c r="E29" s="16"/>
      <c r="F29" s="16"/>
      <c r="G29" s="16"/>
      <c r="H29" s="27" t="n">
        <v>0.39</v>
      </c>
      <c r="I29" s="26" t="n">
        <f aca="false">(I26/150*H29)*21</f>
        <v>79.2330381818182</v>
      </c>
      <c r="J29" s="28"/>
    </row>
    <row r="30" customFormat="false" ht="12.75" hidden="false" customHeight="false" outlineLevel="0" collapsed="false">
      <c r="A30" s="24" t="s">
        <v>55</v>
      </c>
      <c r="B30" s="16" t="s">
        <v>56</v>
      </c>
      <c r="C30" s="16"/>
      <c r="D30" s="16"/>
      <c r="E30" s="16"/>
      <c r="F30" s="16"/>
      <c r="G30" s="16"/>
      <c r="H30" s="27"/>
      <c r="I30" s="26" t="n">
        <v>0</v>
      </c>
    </row>
    <row r="31" customFormat="false" ht="12.75" hidden="false" customHeight="false" outlineLevel="0" collapsed="false">
      <c r="A31" s="24"/>
      <c r="B31" s="24" t="s">
        <v>57</v>
      </c>
      <c r="C31" s="24"/>
      <c r="D31" s="24"/>
      <c r="E31" s="24"/>
      <c r="F31" s="24"/>
      <c r="G31" s="24"/>
      <c r="H31" s="27"/>
      <c r="I31" s="26" t="n">
        <f aca="false">SUM(I26:I30)</f>
        <v>1530.38758363636</v>
      </c>
    </row>
    <row r="32" customFormat="false" ht="12.75" hidden="false" customHeight="false" outlineLevel="0" collapsed="false">
      <c r="A32" s="24" t="s">
        <v>58</v>
      </c>
      <c r="B32" s="24"/>
      <c r="C32" s="24"/>
      <c r="D32" s="24"/>
      <c r="E32" s="24"/>
      <c r="F32" s="24"/>
      <c r="G32" s="24"/>
      <c r="H32" s="24"/>
      <c r="I32" s="29" t="n">
        <f aca="false">I31</f>
        <v>1530.38758363636</v>
      </c>
    </row>
    <row r="33" customFormat="false" ht="12.75" hidden="false" customHeight="false" outlineLevel="0" collapsed="false">
      <c r="A33" s="30"/>
      <c r="B33" s="30"/>
      <c r="C33" s="30"/>
      <c r="D33" s="30"/>
      <c r="E33" s="30"/>
      <c r="F33" s="30"/>
      <c r="G33" s="30"/>
      <c r="H33" s="30"/>
      <c r="I33" s="31"/>
    </row>
    <row r="34" customFormat="false" ht="12.75" hidden="false" customHeight="false" outlineLevel="0" collapsed="false">
      <c r="A34" s="14" t="s">
        <v>59</v>
      </c>
      <c r="B34" s="14"/>
      <c r="C34" s="14"/>
      <c r="D34" s="14"/>
      <c r="E34" s="14"/>
      <c r="F34" s="14"/>
      <c r="G34" s="14"/>
      <c r="H34" s="14"/>
      <c r="I34" s="14"/>
    </row>
    <row r="35" customFormat="false" ht="12.75" hidden="false" customHeight="false" outlineLevel="0" collapsed="false">
      <c r="A35" s="24" t="s">
        <v>60</v>
      </c>
      <c r="B35" s="24"/>
      <c r="C35" s="24"/>
      <c r="D35" s="24"/>
      <c r="E35" s="24"/>
      <c r="F35" s="24"/>
      <c r="G35" s="24"/>
      <c r="H35" s="24" t="s">
        <v>49</v>
      </c>
      <c r="I35" s="24" t="s">
        <v>50</v>
      </c>
    </row>
    <row r="36" customFormat="false" ht="12.75" hidden="false" customHeight="false" outlineLevel="0" collapsed="false">
      <c r="A36" s="24" t="s">
        <v>22</v>
      </c>
      <c r="B36" s="16" t="s">
        <v>61</v>
      </c>
      <c r="C36" s="16"/>
      <c r="D36" s="16"/>
      <c r="E36" s="16"/>
      <c r="F36" s="16"/>
      <c r="G36" s="16"/>
      <c r="H36" s="32" t="n">
        <f aca="false">1/12*1</f>
        <v>0.0833333333333333</v>
      </c>
      <c r="I36" s="26" t="n">
        <f aca="false">I31*H36</f>
        <v>127.532298636364</v>
      </c>
    </row>
    <row r="37" customFormat="false" ht="12.75" hidden="false" customHeight="false" outlineLevel="0" collapsed="false">
      <c r="A37" s="24" t="s">
        <v>25</v>
      </c>
      <c r="B37" s="16" t="s">
        <v>62</v>
      </c>
      <c r="C37" s="16"/>
      <c r="D37" s="16"/>
      <c r="E37" s="16"/>
      <c r="F37" s="16"/>
      <c r="G37" s="16"/>
      <c r="H37" s="33" t="n">
        <v>0.121</v>
      </c>
      <c r="I37" s="26" t="n">
        <f aca="false">I31*H37</f>
        <v>185.17689762</v>
      </c>
    </row>
    <row r="38" customFormat="false" ht="12.75" hidden="false" customHeight="false" outlineLevel="0" collapsed="false">
      <c r="A38" s="24" t="s">
        <v>63</v>
      </c>
      <c r="B38" s="24"/>
      <c r="C38" s="24"/>
      <c r="D38" s="24"/>
      <c r="E38" s="24"/>
      <c r="F38" s="24"/>
      <c r="G38" s="24"/>
      <c r="H38" s="34"/>
      <c r="I38" s="29" t="n">
        <f aca="false">SUM(I36:I37)</f>
        <v>312.709196256364</v>
      </c>
    </row>
    <row r="39" customFormat="false" ht="12.75" hidden="false" customHeight="false" outlineLevel="0" collapsed="false">
      <c r="A39" s="24"/>
      <c r="B39" s="24"/>
      <c r="C39" s="24"/>
      <c r="D39" s="24"/>
      <c r="E39" s="24"/>
      <c r="F39" s="24"/>
      <c r="G39" s="24"/>
      <c r="H39" s="35"/>
      <c r="I39" s="36"/>
    </row>
    <row r="40" customFormat="false" ht="12.75" hidden="false" customHeight="false" outlineLevel="0" collapsed="false">
      <c r="A40" s="37"/>
      <c r="B40" s="37"/>
      <c r="C40" s="37"/>
      <c r="D40" s="37"/>
      <c r="E40" s="37"/>
      <c r="F40" s="37"/>
      <c r="G40" s="37"/>
      <c r="H40" s="37"/>
      <c r="I40" s="37"/>
    </row>
    <row r="41" customFormat="false" ht="12.75" hidden="false" customHeight="false" outlineLevel="0" collapsed="false">
      <c r="A41" s="24" t="s">
        <v>64</v>
      </c>
      <c r="B41" s="24"/>
      <c r="C41" s="24"/>
      <c r="D41" s="24"/>
      <c r="E41" s="24"/>
      <c r="F41" s="24"/>
      <c r="G41" s="24"/>
      <c r="H41" s="24" t="s">
        <v>49</v>
      </c>
      <c r="I41" s="24" t="s">
        <v>50</v>
      </c>
      <c r="J41" s="38"/>
    </row>
    <row r="42" customFormat="false" ht="12.75" hidden="false" customHeight="false" outlineLevel="0" collapsed="false">
      <c r="A42" s="24" t="s">
        <v>22</v>
      </c>
      <c r="B42" s="16" t="s">
        <v>65</v>
      </c>
      <c r="C42" s="16"/>
      <c r="D42" s="16"/>
      <c r="E42" s="16"/>
      <c r="F42" s="16"/>
      <c r="G42" s="16"/>
      <c r="H42" s="32" t="n">
        <v>0.2</v>
      </c>
      <c r="I42" s="26" t="n">
        <f aca="false">($I$31+$I$38)*H42</f>
        <v>368.619355978545</v>
      </c>
      <c r="J42" s="39"/>
    </row>
    <row r="43" customFormat="false" ht="12.75" hidden="false" customHeight="false" outlineLevel="0" collapsed="false">
      <c r="A43" s="24" t="s">
        <v>25</v>
      </c>
      <c r="B43" s="16" t="s">
        <v>66</v>
      </c>
      <c r="C43" s="16"/>
      <c r="D43" s="16"/>
      <c r="E43" s="16"/>
      <c r="F43" s="16"/>
      <c r="G43" s="16"/>
      <c r="H43" s="32" t="n">
        <v>0.025</v>
      </c>
      <c r="I43" s="26" t="n">
        <f aca="false">($I$31+$I$38)*H43</f>
        <v>46.0774194973182</v>
      </c>
      <c r="J43" s="38"/>
    </row>
    <row r="44" customFormat="false" ht="12.75" hidden="false" customHeight="false" outlineLevel="0" collapsed="false">
      <c r="A44" s="24" t="s">
        <v>27</v>
      </c>
      <c r="B44" s="16" t="s">
        <v>67</v>
      </c>
      <c r="C44" s="16"/>
      <c r="D44" s="16"/>
      <c r="E44" s="16"/>
      <c r="F44" s="16"/>
      <c r="G44" s="16"/>
      <c r="H44" s="40"/>
      <c r="I44" s="26" t="n">
        <f aca="false">($I$31+$I$38)*H44</f>
        <v>0</v>
      </c>
      <c r="J44" s="38"/>
    </row>
    <row r="45" customFormat="false" ht="12.75" hidden="false" customHeight="false" outlineLevel="0" collapsed="false">
      <c r="A45" s="24" t="s">
        <v>30</v>
      </c>
      <c r="B45" s="16" t="s">
        <v>68</v>
      </c>
      <c r="C45" s="16"/>
      <c r="D45" s="16"/>
      <c r="E45" s="16"/>
      <c r="F45" s="16"/>
      <c r="G45" s="16"/>
      <c r="H45" s="32" t="n">
        <v>0.015</v>
      </c>
      <c r="I45" s="26" t="n">
        <f aca="false">($I$31+$I$38)*H45</f>
        <v>27.6464516983909</v>
      </c>
    </row>
    <row r="46" customFormat="false" ht="12.75" hidden="false" customHeight="false" outlineLevel="0" collapsed="false">
      <c r="A46" s="24" t="s">
        <v>55</v>
      </c>
      <c r="B46" s="16" t="s">
        <v>69</v>
      </c>
      <c r="C46" s="16"/>
      <c r="D46" s="16"/>
      <c r="E46" s="16"/>
      <c r="F46" s="16"/>
      <c r="G46" s="16"/>
      <c r="H46" s="32" t="n">
        <v>0.01</v>
      </c>
      <c r="I46" s="26" t="n">
        <f aca="false">($I$31+$I$38)*H46</f>
        <v>18.4309677989273</v>
      </c>
      <c r="J46" s="41"/>
    </row>
    <row r="47" customFormat="false" ht="12.75" hidden="false" customHeight="false" outlineLevel="0" collapsed="false">
      <c r="A47" s="24" t="s">
        <v>70</v>
      </c>
      <c r="B47" s="16" t="s">
        <v>71</v>
      </c>
      <c r="C47" s="16"/>
      <c r="D47" s="16"/>
      <c r="E47" s="16"/>
      <c r="F47" s="16"/>
      <c r="G47" s="16"/>
      <c r="H47" s="32" t="n">
        <v>0.006</v>
      </c>
      <c r="I47" s="26" t="n">
        <f aca="false">($I$31+$I$38)*H47</f>
        <v>11.0585806793564</v>
      </c>
    </row>
    <row r="48" customFormat="false" ht="12.75" hidden="false" customHeight="false" outlineLevel="0" collapsed="false">
      <c r="A48" s="24" t="s">
        <v>72</v>
      </c>
      <c r="B48" s="16" t="s">
        <v>73</v>
      </c>
      <c r="C48" s="16"/>
      <c r="D48" s="16"/>
      <c r="E48" s="16"/>
      <c r="F48" s="16"/>
      <c r="G48" s="16"/>
      <c r="H48" s="32" t="n">
        <v>0.002</v>
      </c>
      <c r="I48" s="26" t="n">
        <f aca="false">($I$31+$I$38)*H48</f>
        <v>3.68619355978545</v>
      </c>
    </row>
    <row r="49" customFormat="false" ht="12.75" hidden="false" customHeight="false" outlineLevel="0" collapsed="false">
      <c r="A49" s="24" t="s">
        <v>74</v>
      </c>
      <c r="B49" s="16" t="s">
        <v>75</v>
      </c>
      <c r="C49" s="16"/>
      <c r="D49" s="16"/>
      <c r="E49" s="16"/>
      <c r="F49" s="16"/>
      <c r="G49" s="16"/>
      <c r="H49" s="32" t="n">
        <v>0.08</v>
      </c>
      <c r="I49" s="26" t="n">
        <f aca="false">($I$31+$I$38)*H49</f>
        <v>147.447742391418</v>
      </c>
    </row>
    <row r="50" customFormat="false" ht="12.75" hidden="false" customHeight="false" outlineLevel="0" collapsed="false">
      <c r="A50" s="24" t="s">
        <v>76</v>
      </c>
      <c r="B50" s="24"/>
      <c r="C50" s="24"/>
      <c r="D50" s="24"/>
      <c r="E50" s="24"/>
      <c r="F50" s="24"/>
      <c r="G50" s="24"/>
      <c r="H50" s="35" t="n">
        <f aca="false">SUM(H42:H49)</f>
        <v>0.338</v>
      </c>
      <c r="I50" s="29" t="n">
        <f aca="false">SUM(I42:I49)</f>
        <v>622.966711603742</v>
      </c>
      <c r="J50" s="42"/>
    </row>
    <row r="51" customFormat="false" ht="12.75" hidden="false" customHeight="false" outlineLevel="0" collapsed="false">
      <c r="A51" s="43"/>
      <c r="B51" s="43"/>
      <c r="C51" s="43"/>
      <c r="D51" s="43"/>
      <c r="E51" s="43"/>
      <c r="F51" s="43"/>
      <c r="G51" s="43"/>
      <c r="H51" s="43"/>
      <c r="I51" s="43"/>
    </row>
    <row r="52" customFormat="false" ht="12.75" hidden="false" customHeight="false" outlineLevel="0" collapsed="false">
      <c r="A52" s="24" t="s">
        <v>77</v>
      </c>
      <c r="B52" s="24"/>
      <c r="C52" s="24"/>
      <c r="D52" s="24"/>
      <c r="E52" s="24"/>
      <c r="F52" s="24"/>
      <c r="G52" s="24"/>
      <c r="H52" s="35"/>
      <c r="I52" s="24" t="s">
        <v>50</v>
      </c>
    </row>
    <row r="53" customFormat="false" ht="12.75" hidden="false" customHeight="false" outlineLevel="0" collapsed="false">
      <c r="A53" s="24" t="s">
        <v>22</v>
      </c>
      <c r="B53" s="25" t="s">
        <v>78</v>
      </c>
      <c r="C53" s="25"/>
      <c r="D53" s="25"/>
      <c r="E53" s="25"/>
      <c r="F53" s="25"/>
      <c r="G53" s="25"/>
      <c r="H53" s="44" t="n">
        <v>3.5</v>
      </c>
      <c r="I53" s="45" t="n">
        <f aca="false">(H53*2*21)-(I26*6/100)</f>
        <v>59.9307272727273</v>
      </c>
    </row>
    <row r="54" customFormat="false" ht="12.75" hidden="false" customHeight="false" outlineLevel="0" collapsed="false">
      <c r="A54" s="24" t="s">
        <v>25</v>
      </c>
      <c r="B54" s="25" t="s">
        <v>79</v>
      </c>
      <c r="C54" s="25"/>
      <c r="D54" s="25"/>
      <c r="E54" s="25"/>
      <c r="F54" s="25"/>
      <c r="G54" s="25"/>
      <c r="H54" s="46" t="n">
        <v>29.15</v>
      </c>
      <c r="I54" s="45" t="n">
        <f aca="false">H54*21*0.8</f>
        <v>489.72</v>
      </c>
    </row>
    <row r="55" customFormat="false" ht="12.75" hidden="false" customHeight="false" outlineLevel="0" collapsed="false">
      <c r="A55" s="24" t="s">
        <v>27</v>
      </c>
      <c r="B55" s="25" t="s">
        <v>80</v>
      </c>
      <c r="C55" s="25"/>
      <c r="D55" s="25"/>
      <c r="E55" s="25"/>
      <c r="F55" s="25"/>
      <c r="G55" s="25"/>
      <c r="H55" s="44" t="n">
        <v>51.86</v>
      </c>
      <c r="I55" s="47" t="n">
        <f aca="false">H55</f>
        <v>51.86</v>
      </c>
    </row>
    <row r="56" customFormat="false" ht="12.75" hidden="false" customHeight="false" outlineLevel="0" collapsed="false">
      <c r="A56" s="24" t="s">
        <v>30</v>
      </c>
      <c r="B56" s="25" t="s">
        <v>81</v>
      </c>
      <c r="C56" s="25"/>
      <c r="D56" s="25"/>
      <c r="E56" s="25"/>
      <c r="F56" s="25"/>
      <c r="G56" s="25"/>
      <c r="H56" s="46"/>
      <c r="I56" s="47" t="n">
        <f aca="false">H56</f>
        <v>0</v>
      </c>
    </row>
    <row r="57" customFormat="false" ht="12.75" hidden="false" customHeight="false" outlineLevel="0" collapsed="false">
      <c r="A57" s="24" t="s">
        <v>55</v>
      </c>
      <c r="B57" s="16" t="s">
        <v>82</v>
      </c>
      <c r="C57" s="16"/>
      <c r="D57" s="16"/>
      <c r="E57" s="16"/>
      <c r="F57" s="16"/>
      <c r="G57" s="16"/>
      <c r="H57" s="15"/>
      <c r="I57" s="48"/>
    </row>
    <row r="58" customFormat="false" ht="12.75" hidden="false" customHeight="false" outlineLevel="0" collapsed="false">
      <c r="A58" s="24" t="s">
        <v>83</v>
      </c>
      <c r="B58" s="24"/>
      <c r="C58" s="24"/>
      <c r="D58" s="24"/>
      <c r="E58" s="24"/>
      <c r="F58" s="24"/>
      <c r="G58" s="24"/>
      <c r="H58" s="24"/>
      <c r="I58" s="29" t="n">
        <f aca="false">SUM(I53:I57)</f>
        <v>601.510727272727</v>
      </c>
    </row>
    <row r="59" customFormat="false" ht="12.75" hidden="false" customHeight="false" outlineLevel="0" collapsed="false">
      <c r="A59" s="43"/>
      <c r="B59" s="43"/>
      <c r="C59" s="43"/>
      <c r="D59" s="43"/>
      <c r="E59" s="43"/>
      <c r="F59" s="43"/>
      <c r="G59" s="43"/>
      <c r="H59" s="43"/>
      <c r="I59" s="43"/>
    </row>
    <row r="60" customFormat="false" ht="12.75" hidden="false" customHeight="false" outlineLevel="0" collapsed="false">
      <c r="A60" s="49" t="s">
        <v>84</v>
      </c>
      <c r="B60" s="49"/>
      <c r="C60" s="49"/>
      <c r="D60" s="49"/>
      <c r="E60" s="49"/>
      <c r="F60" s="49"/>
      <c r="G60" s="49"/>
      <c r="H60" s="49"/>
      <c r="I60" s="49"/>
    </row>
    <row r="61" customFormat="false" ht="12.75" hidden="false" customHeight="false" outlineLevel="0" collapsed="false">
      <c r="A61" s="24" t="s">
        <v>85</v>
      </c>
      <c r="B61" s="24"/>
      <c r="C61" s="24"/>
      <c r="D61" s="24"/>
      <c r="E61" s="24"/>
      <c r="F61" s="24"/>
      <c r="G61" s="24"/>
      <c r="H61" s="24"/>
      <c r="I61" s="24" t="s">
        <v>50</v>
      </c>
    </row>
    <row r="62" customFormat="false" ht="12.75" hidden="false" customHeight="false" outlineLevel="0" collapsed="false">
      <c r="A62" s="24" t="s">
        <v>86</v>
      </c>
      <c r="B62" s="15" t="s">
        <v>87</v>
      </c>
      <c r="C62" s="15"/>
      <c r="D62" s="15"/>
      <c r="E62" s="15"/>
      <c r="F62" s="15"/>
      <c r="G62" s="15"/>
      <c r="H62" s="15"/>
      <c r="I62" s="26" t="n">
        <f aca="false">I38</f>
        <v>312.709196256364</v>
      </c>
    </row>
    <row r="63" customFormat="false" ht="12.75" hidden="false" customHeight="false" outlineLevel="0" collapsed="false">
      <c r="A63" s="24" t="s">
        <v>88</v>
      </c>
      <c r="B63" s="15" t="s">
        <v>89</v>
      </c>
      <c r="C63" s="15"/>
      <c r="D63" s="15"/>
      <c r="E63" s="15"/>
      <c r="F63" s="15"/>
      <c r="G63" s="15"/>
      <c r="H63" s="15"/>
      <c r="I63" s="26" t="n">
        <f aca="false">I50</f>
        <v>622.966711603742</v>
      </c>
    </row>
    <row r="64" customFormat="false" ht="12.75" hidden="false" customHeight="false" outlineLevel="0" collapsed="false">
      <c r="A64" s="24" t="s">
        <v>90</v>
      </c>
      <c r="B64" s="15" t="s">
        <v>91</v>
      </c>
      <c r="C64" s="15"/>
      <c r="D64" s="15"/>
      <c r="E64" s="15"/>
      <c r="F64" s="15"/>
      <c r="G64" s="15"/>
      <c r="H64" s="15"/>
      <c r="I64" s="26" t="n">
        <f aca="false">I58</f>
        <v>601.510727272727</v>
      </c>
    </row>
    <row r="65" customFormat="false" ht="12.75" hidden="false" customHeight="false" outlineLevel="0" collapsed="false">
      <c r="A65" s="24" t="s">
        <v>92</v>
      </c>
      <c r="B65" s="24"/>
      <c r="C65" s="24"/>
      <c r="D65" s="24"/>
      <c r="E65" s="24"/>
      <c r="F65" s="24"/>
      <c r="G65" s="24"/>
      <c r="H65" s="24"/>
      <c r="I65" s="29" t="n">
        <f aca="false">SUM(I62:I64)</f>
        <v>1537.18663513283</v>
      </c>
    </row>
    <row r="66" customFormat="false" ht="12.75" hidden="false" customHeight="false" outlineLevel="0" collapsed="false">
      <c r="A66" s="50"/>
      <c r="B66" s="50"/>
      <c r="C66" s="50"/>
      <c r="D66" s="50"/>
      <c r="E66" s="50"/>
      <c r="F66" s="50"/>
      <c r="G66" s="50"/>
      <c r="H66" s="50"/>
      <c r="I66" s="50"/>
    </row>
    <row r="67" customFormat="false" ht="12.75" hidden="false" customHeight="false" outlineLevel="0" collapsed="false">
      <c r="A67" s="14" t="s">
        <v>93</v>
      </c>
      <c r="B67" s="14"/>
      <c r="C67" s="14"/>
      <c r="D67" s="14"/>
      <c r="E67" s="14"/>
      <c r="F67" s="14"/>
      <c r="G67" s="14"/>
      <c r="H67" s="14"/>
      <c r="I67" s="14"/>
    </row>
    <row r="68" customFormat="false" ht="12.75" hidden="false" customHeight="false" outlineLevel="0" collapsed="false">
      <c r="A68" s="24" t="n">
        <v>3</v>
      </c>
      <c r="B68" s="24" t="s">
        <v>94</v>
      </c>
      <c r="C68" s="24"/>
      <c r="D68" s="24"/>
      <c r="E68" s="24"/>
      <c r="F68" s="24"/>
      <c r="G68" s="24"/>
      <c r="H68" s="24" t="s">
        <v>49</v>
      </c>
      <c r="I68" s="24" t="s">
        <v>50</v>
      </c>
    </row>
    <row r="69" customFormat="false" ht="12.75" hidden="false" customHeight="false" outlineLevel="0" collapsed="false">
      <c r="A69" s="24" t="s">
        <v>22</v>
      </c>
      <c r="B69" s="16" t="s">
        <v>95</v>
      </c>
      <c r="C69" s="16"/>
      <c r="D69" s="16"/>
      <c r="E69" s="16"/>
      <c r="F69" s="16"/>
      <c r="G69" s="16"/>
      <c r="H69" s="32" t="n">
        <f aca="false">1/12*0.05</f>
        <v>0.00416666666666667</v>
      </c>
      <c r="I69" s="26" t="n">
        <f aca="false">H69*$I$31</f>
        <v>6.37661493181818</v>
      </c>
    </row>
    <row r="70" customFormat="false" ht="12.75" hidden="false" customHeight="false" outlineLevel="0" collapsed="false">
      <c r="A70" s="24" t="s">
        <v>25</v>
      </c>
      <c r="B70" s="16" t="s">
        <v>96</v>
      </c>
      <c r="C70" s="16"/>
      <c r="D70" s="16"/>
      <c r="E70" s="16"/>
      <c r="F70" s="16"/>
      <c r="G70" s="16"/>
      <c r="H70" s="32" t="n">
        <f aca="false">H69*H49</f>
        <v>0.000333333333333333</v>
      </c>
      <c r="I70" s="26" t="n">
        <f aca="false">H70*$I$31</f>
        <v>0.510129194545455</v>
      </c>
    </row>
    <row r="71" customFormat="false" ht="12.75" hidden="false" customHeight="false" outlineLevel="0" collapsed="false">
      <c r="A71" s="24" t="s">
        <v>27</v>
      </c>
      <c r="B71" s="16" t="s">
        <v>97</v>
      </c>
      <c r="C71" s="16"/>
      <c r="D71" s="16"/>
      <c r="E71" s="16"/>
      <c r="F71" s="16"/>
      <c r="G71" s="16"/>
      <c r="H71" s="32" t="n">
        <v>0.002</v>
      </c>
      <c r="I71" s="26" t="n">
        <f aca="false">H71*$I$31</f>
        <v>3.06077516727273</v>
      </c>
    </row>
    <row r="72" customFormat="false" ht="12.75" hidden="false" customHeight="false" outlineLevel="0" collapsed="false">
      <c r="A72" s="24" t="s">
        <v>30</v>
      </c>
      <c r="B72" s="16" t="s">
        <v>98</v>
      </c>
      <c r="C72" s="16"/>
      <c r="D72" s="16"/>
      <c r="E72" s="16"/>
      <c r="F72" s="16"/>
      <c r="G72" s="16"/>
      <c r="H72" s="32" t="n">
        <f aca="false">(1/30)*7/12</f>
        <v>0.0194444444444444</v>
      </c>
      <c r="I72" s="26" t="n">
        <f aca="false">H72*$I$31</f>
        <v>29.7575363484848</v>
      </c>
    </row>
    <row r="73" customFormat="false" ht="12.75" hidden="false" customHeight="false" outlineLevel="0" collapsed="false">
      <c r="A73" s="24" t="s">
        <v>55</v>
      </c>
      <c r="B73" s="16" t="s">
        <v>99</v>
      </c>
      <c r="C73" s="16"/>
      <c r="D73" s="16"/>
      <c r="E73" s="16"/>
      <c r="F73" s="16"/>
      <c r="G73" s="16"/>
      <c r="H73" s="32" t="n">
        <f aca="false">H72*H50</f>
        <v>0.00657222222222222</v>
      </c>
      <c r="I73" s="26" t="n">
        <f aca="false">H73*I31</f>
        <v>10.0580472857879</v>
      </c>
    </row>
    <row r="74" customFormat="false" ht="12.75" hidden="false" customHeight="false" outlineLevel="0" collapsed="false">
      <c r="A74" s="24" t="s">
        <v>70</v>
      </c>
      <c r="B74" s="16" t="s">
        <v>100</v>
      </c>
      <c r="C74" s="16"/>
      <c r="D74" s="16"/>
      <c r="E74" s="16"/>
      <c r="F74" s="16"/>
      <c r="G74" s="16"/>
      <c r="H74" s="32" t="n">
        <v>0.038</v>
      </c>
      <c r="I74" s="26" t="n">
        <f aca="false">H74*I31</f>
        <v>58.1547281781818</v>
      </c>
    </row>
    <row r="75" customFormat="false" ht="12.75" hidden="false" customHeight="false" outlineLevel="0" collapsed="false">
      <c r="A75" s="24" t="s">
        <v>101</v>
      </c>
      <c r="B75" s="24"/>
      <c r="C75" s="24"/>
      <c r="D75" s="24"/>
      <c r="E75" s="24"/>
      <c r="F75" s="24"/>
      <c r="G75" s="24"/>
      <c r="H75" s="35"/>
      <c r="I75" s="29" t="n">
        <f aca="false">SUM(I69:I74)</f>
        <v>107.917831106091</v>
      </c>
    </row>
    <row r="76" customFormat="false" ht="12.75" hidden="false" customHeight="false" outlineLevel="0" collapsed="false">
      <c r="A76" s="51"/>
      <c r="B76" s="51"/>
      <c r="C76" s="51"/>
      <c r="D76" s="51"/>
      <c r="E76" s="51"/>
      <c r="F76" s="51"/>
      <c r="G76" s="51"/>
      <c r="H76" s="51"/>
      <c r="I76" s="51"/>
    </row>
    <row r="77" customFormat="false" ht="12.75" hidden="false" customHeight="false" outlineLevel="0" collapsed="false">
      <c r="A77" s="14" t="s">
        <v>102</v>
      </c>
      <c r="B77" s="14"/>
      <c r="C77" s="14"/>
      <c r="D77" s="14"/>
      <c r="E77" s="14"/>
      <c r="F77" s="14"/>
      <c r="G77" s="14"/>
      <c r="H77" s="14"/>
      <c r="I77" s="14"/>
    </row>
    <row r="78" customFormat="false" ht="12.75" hidden="false" customHeight="false" outlineLevel="0" collapsed="false">
      <c r="A78" s="24" t="s">
        <v>103</v>
      </c>
      <c r="B78" s="24"/>
      <c r="C78" s="24"/>
      <c r="D78" s="24"/>
      <c r="E78" s="24"/>
      <c r="F78" s="24"/>
      <c r="G78" s="24"/>
      <c r="H78" s="24" t="s">
        <v>49</v>
      </c>
      <c r="I78" s="24" t="s">
        <v>50</v>
      </c>
    </row>
    <row r="79" customFormat="false" ht="12.75" hidden="false" customHeight="false" outlineLevel="0" collapsed="false">
      <c r="A79" s="24" t="s">
        <v>22</v>
      </c>
      <c r="B79" s="52" t="s">
        <v>104</v>
      </c>
      <c r="C79" s="52"/>
      <c r="D79" s="52"/>
      <c r="E79" s="52"/>
      <c r="F79" s="52"/>
      <c r="G79" s="52"/>
      <c r="H79" s="32" t="n">
        <v>0.0162</v>
      </c>
      <c r="I79" s="26" t="n">
        <f aca="false">$I$31*H79</f>
        <v>24.7922788549091</v>
      </c>
    </row>
    <row r="80" customFormat="false" ht="14.15" hidden="false" customHeight="false" outlineLevel="0" collapsed="false">
      <c r="A80" s="24" t="s">
        <v>25</v>
      </c>
      <c r="B80" s="53" t="s">
        <v>105</v>
      </c>
      <c r="C80" s="53"/>
      <c r="D80" s="53"/>
      <c r="E80" s="53"/>
      <c r="F80" s="53"/>
      <c r="G80" s="53"/>
      <c r="H80" s="32" t="n">
        <v>0.0163</v>
      </c>
      <c r="I80" s="26" t="n">
        <f aca="false">$I$31*H80</f>
        <v>24.9453176132727</v>
      </c>
    </row>
    <row r="81" customFormat="false" ht="14.15" hidden="false" customHeight="false" outlineLevel="0" collapsed="false">
      <c r="A81" s="24" t="s">
        <v>27</v>
      </c>
      <c r="B81" s="53" t="s">
        <v>106</v>
      </c>
      <c r="C81" s="53"/>
      <c r="D81" s="53"/>
      <c r="E81" s="53"/>
      <c r="F81" s="53"/>
      <c r="G81" s="53"/>
      <c r="H81" s="32" t="n">
        <v>0.0002</v>
      </c>
      <c r="I81" s="26" t="n">
        <f aca="false">$I$31*H81</f>
        <v>0.306077516727273</v>
      </c>
    </row>
    <row r="82" customFormat="false" ht="12.75" hidden="false" customHeight="false" outlineLevel="0" collapsed="false">
      <c r="A82" s="24" t="s">
        <v>30</v>
      </c>
      <c r="B82" s="52" t="s">
        <v>107</v>
      </c>
      <c r="C82" s="52"/>
      <c r="D82" s="52"/>
      <c r="E82" s="52"/>
      <c r="F82" s="52"/>
      <c r="G82" s="52"/>
      <c r="H82" s="32" t="n">
        <v>0.0033</v>
      </c>
      <c r="I82" s="26" t="n">
        <f aca="false">$I$31*H82</f>
        <v>5.050279026</v>
      </c>
    </row>
    <row r="83" customFormat="false" ht="14.15" hidden="false" customHeight="false" outlineLevel="0" collapsed="false">
      <c r="A83" s="24" t="s">
        <v>55</v>
      </c>
      <c r="B83" s="53" t="s">
        <v>108</v>
      </c>
      <c r="C83" s="53"/>
      <c r="D83" s="53"/>
      <c r="E83" s="53"/>
      <c r="F83" s="53"/>
      <c r="G83" s="53"/>
      <c r="H83" s="32" t="n">
        <v>0.0006</v>
      </c>
      <c r="I83" s="26" t="n">
        <f aca="false">$I$31*H83</f>
        <v>0.918232550181818</v>
      </c>
    </row>
    <row r="84" customFormat="false" ht="14.15" hidden="false" customHeight="false" outlineLevel="0" collapsed="false">
      <c r="A84" s="24" t="s">
        <v>70</v>
      </c>
      <c r="B84" s="53" t="s">
        <v>109</v>
      </c>
      <c r="C84" s="53"/>
      <c r="D84" s="53"/>
      <c r="E84" s="53"/>
      <c r="F84" s="53"/>
      <c r="G84" s="53"/>
      <c r="H84" s="32" t="n">
        <v>0</v>
      </c>
      <c r="I84" s="26" t="n">
        <f aca="false">$I$31*H84</f>
        <v>0</v>
      </c>
    </row>
    <row r="85" customFormat="false" ht="12.75" hidden="false" customHeight="false" outlineLevel="0" collapsed="false">
      <c r="A85" s="24" t="s">
        <v>110</v>
      </c>
      <c r="B85" s="24"/>
      <c r="C85" s="24"/>
      <c r="D85" s="24"/>
      <c r="E85" s="24"/>
      <c r="F85" s="24"/>
      <c r="G85" s="24"/>
      <c r="H85" s="35" t="n">
        <f aca="false">H79+H80+H81+H82+H83+H84</f>
        <v>0.0366</v>
      </c>
      <c r="I85" s="29" t="n">
        <f aca="false">SUM(I79:I84)</f>
        <v>56.0121855610909</v>
      </c>
    </row>
    <row r="86" customFormat="false" ht="12.75" hidden="false" customHeight="false" outlineLevel="0" collapsed="false">
      <c r="A86" s="54"/>
      <c r="B86" s="54"/>
      <c r="C86" s="54"/>
      <c r="D86" s="54"/>
      <c r="E86" s="54"/>
      <c r="F86" s="54"/>
      <c r="G86" s="54"/>
      <c r="H86" s="54"/>
      <c r="I86" s="54"/>
    </row>
    <row r="87" customFormat="false" ht="12.75" hidden="false" customHeight="false" outlineLevel="0" collapsed="false">
      <c r="A87" s="24" t="s">
        <v>111</v>
      </c>
      <c r="B87" s="24"/>
      <c r="C87" s="24"/>
      <c r="D87" s="24"/>
      <c r="E87" s="24"/>
      <c r="F87" s="24"/>
      <c r="G87" s="24"/>
      <c r="H87" s="24" t="s">
        <v>49</v>
      </c>
      <c r="I87" s="24" t="s">
        <v>50</v>
      </c>
    </row>
    <row r="88" customFormat="false" ht="12.75" hidden="false" customHeight="false" outlineLevel="0" collapsed="false">
      <c r="A88" s="24" t="s">
        <v>22</v>
      </c>
      <c r="B88" s="16" t="s">
        <v>112</v>
      </c>
      <c r="C88" s="16"/>
      <c r="D88" s="16"/>
      <c r="E88" s="16"/>
      <c r="F88" s="16"/>
      <c r="G88" s="16"/>
      <c r="H88" s="32"/>
      <c r="I88" s="26" t="n">
        <v>0</v>
      </c>
    </row>
    <row r="89" customFormat="false" ht="12.75" hidden="false" customHeight="false" outlineLevel="0" collapsed="false">
      <c r="A89" s="24" t="s">
        <v>113</v>
      </c>
      <c r="B89" s="24"/>
      <c r="C89" s="24"/>
      <c r="D89" s="24"/>
      <c r="E89" s="24"/>
      <c r="F89" s="24"/>
      <c r="G89" s="24"/>
      <c r="H89" s="35"/>
      <c r="I89" s="29" t="n">
        <v>0</v>
      </c>
    </row>
    <row r="90" customFormat="false" ht="12.75" hidden="false" customHeight="false" outlineLevel="0" collapsed="false">
      <c r="A90" s="55"/>
      <c r="B90" s="55"/>
      <c r="C90" s="55"/>
      <c r="D90" s="55"/>
      <c r="E90" s="55"/>
      <c r="F90" s="55"/>
      <c r="G90" s="55"/>
      <c r="H90" s="55"/>
      <c r="I90" s="55"/>
    </row>
    <row r="91" customFormat="false" ht="12.75" hidden="false" customHeight="false" outlineLevel="0" collapsed="false">
      <c r="A91" s="49" t="s">
        <v>114</v>
      </c>
      <c r="B91" s="49"/>
      <c r="C91" s="49"/>
      <c r="D91" s="49"/>
      <c r="E91" s="49"/>
      <c r="F91" s="49"/>
      <c r="G91" s="49"/>
      <c r="H91" s="49"/>
      <c r="I91" s="49"/>
    </row>
    <row r="92" customFormat="false" ht="12.75" hidden="false" customHeight="false" outlineLevel="0" collapsed="false">
      <c r="A92" s="24" t="s">
        <v>115</v>
      </c>
      <c r="B92" s="24"/>
      <c r="C92" s="24"/>
      <c r="D92" s="24"/>
      <c r="E92" s="24"/>
      <c r="F92" s="24"/>
      <c r="G92" s="24"/>
      <c r="H92" s="24"/>
      <c r="I92" s="24" t="s">
        <v>50</v>
      </c>
    </row>
    <row r="93" customFormat="false" ht="12.75" hidden="false" customHeight="false" outlineLevel="0" collapsed="false">
      <c r="A93" s="24" t="s">
        <v>116</v>
      </c>
      <c r="B93" s="15" t="s">
        <v>117</v>
      </c>
      <c r="C93" s="15"/>
      <c r="D93" s="15"/>
      <c r="E93" s="15"/>
      <c r="F93" s="15"/>
      <c r="G93" s="15"/>
      <c r="H93" s="15"/>
      <c r="I93" s="26" t="n">
        <f aca="false">I85</f>
        <v>56.0121855610909</v>
      </c>
    </row>
    <row r="94" customFormat="false" ht="12.75" hidden="false" customHeight="false" outlineLevel="0" collapsed="false">
      <c r="A94" s="24" t="s">
        <v>118</v>
      </c>
      <c r="B94" s="15" t="s">
        <v>119</v>
      </c>
      <c r="C94" s="15"/>
      <c r="D94" s="15"/>
      <c r="E94" s="15"/>
      <c r="F94" s="15"/>
      <c r="G94" s="15"/>
      <c r="H94" s="15"/>
      <c r="I94" s="26" t="n">
        <v>0</v>
      </c>
    </row>
    <row r="95" customFormat="false" ht="12.75" hidden="false" customHeight="false" outlineLevel="0" collapsed="false">
      <c r="A95" s="24" t="s">
        <v>120</v>
      </c>
      <c r="B95" s="24"/>
      <c r="C95" s="24"/>
      <c r="D95" s="24"/>
      <c r="E95" s="24"/>
      <c r="F95" s="24"/>
      <c r="G95" s="24"/>
      <c r="H95" s="24"/>
      <c r="I95" s="29" t="n">
        <f aca="false">I93+I94</f>
        <v>56.0121855610909</v>
      </c>
    </row>
    <row r="96" customFormat="false" ht="12.75" hidden="false" customHeight="false" outlineLevel="0" collapsed="false">
      <c r="A96" s="50"/>
      <c r="B96" s="50"/>
      <c r="C96" s="50"/>
      <c r="D96" s="50"/>
      <c r="E96" s="50"/>
      <c r="F96" s="50"/>
      <c r="G96" s="50"/>
      <c r="H96" s="50"/>
      <c r="I96" s="50"/>
    </row>
    <row r="97" customFormat="false" ht="12.75" hidden="false" customHeight="false" outlineLevel="0" collapsed="false">
      <c r="A97" s="14" t="s">
        <v>121</v>
      </c>
      <c r="B97" s="14"/>
      <c r="C97" s="14"/>
      <c r="D97" s="14"/>
      <c r="E97" s="14"/>
      <c r="F97" s="14"/>
      <c r="G97" s="14"/>
      <c r="H97" s="14"/>
      <c r="I97" s="14"/>
    </row>
    <row r="98" customFormat="false" ht="12.75" hidden="false" customHeight="false" outlineLevel="0" collapsed="false">
      <c r="A98" s="24" t="n">
        <v>5</v>
      </c>
      <c r="B98" s="24" t="s">
        <v>122</v>
      </c>
      <c r="C98" s="24"/>
      <c r="D98" s="24"/>
      <c r="E98" s="24"/>
      <c r="F98" s="24"/>
      <c r="G98" s="24"/>
      <c r="H98" s="24"/>
      <c r="I98" s="24" t="s">
        <v>50</v>
      </c>
    </row>
    <row r="99" customFormat="false" ht="12.75" hidden="false" customHeight="false" outlineLevel="0" collapsed="false">
      <c r="A99" s="24" t="s">
        <v>22</v>
      </c>
      <c r="B99" s="25" t="s">
        <v>123</v>
      </c>
      <c r="C99" s="25"/>
      <c r="D99" s="25"/>
      <c r="E99" s="25"/>
      <c r="F99" s="25"/>
      <c r="G99" s="25"/>
      <c r="H99" s="15"/>
      <c r="I99" s="56"/>
    </row>
    <row r="100" customFormat="false" ht="12.75" hidden="false" customHeight="false" outlineLevel="0" collapsed="false">
      <c r="A100" s="24" t="s">
        <v>25</v>
      </c>
      <c r="B100" s="25" t="s">
        <v>124</v>
      </c>
      <c r="C100" s="25"/>
      <c r="D100" s="25"/>
      <c r="E100" s="25"/>
      <c r="F100" s="25"/>
      <c r="G100" s="25"/>
      <c r="H100" s="15"/>
      <c r="I100" s="26" t="n">
        <v>0</v>
      </c>
    </row>
    <row r="101" customFormat="false" ht="12.75" hidden="false" customHeight="false" outlineLevel="0" collapsed="false">
      <c r="A101" s="57" t="s">
        <v>27</v>
      </c>
      <c r="B101" s="25" t="s">
        <v>125</v>
      </c>
      <c r="C101" s="25"/>
      <c r="D101" s="25"/>
      <c r="E101" s="25"/>
      <c r="F101" s="25"/>
      <c r="G101" s="25"/>
      <c r="H101" s="15"/>
      <c r="I101" s="26" t="n">
        <v>0</v>
      </c>
    </row>
    <row r="102" customFormat="false" ht="12.75" hidden="false" customHeight="false" outlineLevel="0" collapsed="false">
      <c r="A102" s="24" t="s">
        <v>126</v>
      </c>
      <c r="B102" s="24"/>
      <c r="C102" s="24"/>
      <c r="D102" s="24"/>
      <c r="E102" s="24"/>
      <c r="F102" s="24"/>
      <c r="G102" s="24"/>
      <c r="H102" s="35"/>
      <c r="I102" s="29" t="n">
        <f aca="false">SUM(I99:I101)</f>
        <v>0</v>
      </c>
    </row>
    <row r="103" customFormat="false" ht="12.75" hidden="false" customHeight="false" outlineLevel="0" collapsed="false">
      <c r="A103" s="50"/>
      <c r="B103" s="50"/>
      <c r="C103" s="50"/>
      <c r="D103" s="50"/>
      <c r="E103" s="50"/>
      <c r="F103" s="50"/>
      <c r="G103" s="50"/>
      <c r="H103" s="50"/>
      <c r="I103" s="50"/>
    </row>
    <row r="104" customFormat="false" ht="12.75" hidden="false" customHeight="false" outlineLevel="0" collapsed="false">
      <c r="A104" s="14" t="s">
        <v>127</v>
      </c>
      <c r="B104" s="14"/>
      <c r="C104" s="14"/>
      <c r="D104" s="14"/>
      <c r="E104" s="14"/>
      <c r="F104" s="14"/>
      <c r="G104" s="14"/>
      <c r="H104" s="14"/>
      <c r="I104" s="14"/>
    </row>
    <row r="105" customFormat="false" ht="12.75" hidden="false" customHeight="false" outlineLevel="0" collapsed="false">
      <c r="A105" s="24" t="n">
        <v>6</v>
      </c>
      <c r="B105" s="24" t="s">
        <v>128</v>
      </c>
      <c r="C105" s="24"/>
      <c r="D105" s="24"/>
      <c r="E105" s="24"/>
      <c r="F105" s="24"/>
      <c r="G105" s="24"/>
      <c r="H105" s="24" t="s">
        <v>49</v>
      </c>
      <c r="I105" s="24" t="s">
        <v>50</v>
      </c>
    </row>
    <row r="106" customFormat="false" ht="12.75" hidden="false" customHeight="false" outlineLevel="0" collapsed="false">
      <c r="A106" s="24" t="s">
        <v>22</v>
      </c>
      <c r="B106" s="16" t="s">
        <v>129</v>
      </c>
      <c r="C106" s="16"/>
      <c r="D106" s="16"/>
      <c r="E106" s="16"/>
      <c r="F106" s="16"/>
      <c r="G106" s="16"/>
      <c r="H106" s="58"/>
      <c r="I106" s="26" t="n">
        <f aca="false">I122*H106</f>
        <v>0</v>
      </c>
    </row>
    <row r="107" customFormat="false" ht="12.75" hidden="false" customHeight="false" outlineLevel="0" collapsed="false">
      <c r="A107" s="24" t="s">
        <v>25</v>
      </c>
      <c r="B107" s="16" t="s">
        <v>130</v>
      </c>
      <c r="C107" s="16"/>
      <c r="D107" s="16"/>
      <c r="E107" s="16"/>
      <c r="F107" s="16"/>
      <c r="G107" s="16"/>
      <c r="H107" s="58"/>
      <c r="I107" s="26" t="n">
        <f aca="false">(I122+I106)*H107</f>
        <v>0</v>
      </c>
    </row>
    <row r="108" customFormat="false" ht="12.75" hidden="false" customHeight="false" outlineLevel="0" collapsed="false">
      <c r="A108" s="24" t="s">
        <v>27</v>
      </c>
      <c r="B108" s="59" t="s">
        <v>131</v>
      </c>
      <c r="C108" s="59"/>
      <c r="D108" s="59"/>
      <c r="E108" s="59"/>
      <c r="F108" s="59"/>
      <c r="G108" s="59"/>
      <c r="H108" s="27"/>
      <c r="I108" s="44"/>
    </row>
    <row r="109" customFormat="false" ht="12.75" hidden="false" customHeight="false" outlineLevel="0" collapsed="false">
      <c r="A109" s="24" t="s">
        <v>132</v>
      </c>
      <c r="B109" s="16" t="s">
        <v>133</v>
      </c>
      <c r="C109" s="16"/>
      <c r="D109" s="16"/>
      <c r="E109" s="16"/>
      <c r="F109" s="16"/>
      <c r="G109" s="16"/>
      <c r="H109" s="60"/>
      <c r="I109" s="26" t="n">
        <f aca="false">($I$122+$I$106+$I$107)/(1-(H109+H110+H111))*H109</f>
        <v>0</v>
      </c>
    </row>
    <row r="110" customFormat="false" ht="12.75" hidden="false" customHeight="false" outlineLevel="0" collapsed="false">
      <c r="A110" s="24" t="s">
        <v>134</v>
      </c>
      <c r="B110" s="16" t="s">
        <v>135</v>
      </c>
      <c r="C110" s="16"/>
      <c r="D110" s="16"/>
      <c r="E110" s="16"/>
      <c r="F110" s="16"/>
      <c r="G110" s="16"/>
      <c r="H110" s="60"/>
      <c r="I110" s="26" t="n">
        <f aca="false">($I$122+$I$106+$I$107)/(1-(H109+H110+H111))*H110</f>
        <v>0</v>
      </c>
    </row>
    <row r="111" customFormat="false" ht="12.75" hidden="false" customHeight="false" outlineLevel="0" collapsed="false">
      <c r="A111" s="24" t="s">
        <v>136</v>
      </c>
      <c r="B111" s="16" t="s">
        <v>137</v>
      </c>
      <c r="C111" s="16"/>
      <c r="D111" s="16"/>
      <c r="E111" s="16"/>
      <c r="F111" s="16"/>
      <c r="G111" s="16"/>
      <c r="H111" s="61" t="n">
        <v>0.04</v>
      </c>
      <c r="I111" s="26" t="n">
        <f aca="false">($I$122+$I$106+$I$107)/(1-(H109+H110+H111))*H111</f>
        <v>134.646009809849</v>
      </c>
    </row>
    <row r="112" customFormat="false" ht="12.75" hidden="false" customHeight="false" outlineLevel="0" collapsed="false">
      <c r="A112" s="24" t="s">
        <v>138</v>
      </c>
      <c r="B112" s="24"/>
      <c r="C112" s="24"/>
      <c r="D112" s="24"/>
      <c r="E112" s="24"/>
      <c r="F112" s="24"/>
      <c r="G112" s="24"/>
      <c r="H112" s="62"/>
      <c r="I112" s="29" t="n">
        <f aca="false">SUM(I106:I111)</f>
        <v>134.646009809849</v>
      </c>
      <c r="K112" s="63"/>
    </row>
    <row r="113" customFormat="false" ht="12.75" hidden="false" customHeight="false" outlineLevel="0" collapsed="false">
      <c r="A113" s="19"/>
      <c r="B113" s="13"/>
      <c r="C113" s="13"/>
      <c r="D113" s="13"/>
      <c r="E113" s="13"/>
      <c r="F113" s="13"/>
      <c r="G113" s="13"/>
      <c r="H113" s="13"/>
      <c r="I113" s="13"/>
    </row>
    <row r="114" customFormat="false" ht="12.75" hidden="false" customHeight="false" outlineLevel="0" collapsed="false">
      <c r="A114" s="19"/>
      <c r="B114" s="19"/>
      <c r="C114" s="19"/>
      <c r="D114" s="19"/>
      <c r="E114" s="19"/>
      <c r="F114" s="19"/>
      <c r="G114" s="19"/>
      <c r="H114" s="19"/>
      <c r="I114" s="31"/>
    </row>
    <row r="115" customFormat="false" ht="12.75" hidden="false" customHeight="false" outlineLevel="0" collapsed="false">
      <c r="A115" s="49" t="s">
        <v>139</v>
      </c>
      <c r="B115" s="49"/>
      <c r="C115" s="49"/>
      <c r="D115" s="49"/>
      <c r="E115" s="49"/>
      <c r="F115" s="49"/>
      <c r="G115" s="49"/>
      <c r="H115" s="49"/>
      <c r="I115" s="49"/>
      <c r="J115" s="64"/>
    </row>
    <row r="116" customFormat="false" ht="12.75" hidden="false" customHeight="false" outlineLevel="0" collapsed="false">
      <c r="A116" s="24" t="s">
        <v>140</v>
      </c>
      <c r="B116" s="24"/>
      <c r="C116" s="24"/>
      <c r="D116" s="24"/>
      <c r="E116" s="24"/>
      <c r="F116" s="24"/>
      <c r="G116" s="24"/>
      <c r="H116" s="24"/>
      <c r="I116" s="24" t="s">
        <v>50</v>
      </c>
    </row>
    <row r="117" customFormat="false" ht="12.75" hidden="false" customHeight="false" outlineLevel="0" collapsed="false">
      <c r="A117" s="15" t="s">
        <v>22</v>
      </c>
      <c r="B117" s="16" t="str">
        <f aca="false">A24</f>
        <v>MÓDULO 1 - COMPOSIÇÃO DA REMUNERAÇÃO</v>
      </c>
      <c r="C117" s="16"/>
      <c r="D117" s="16"/>
      <c r="E117" s="16"/>
      <c r="F117" s="16"/>
      <c r="G117" s="16"/>
      <c r="H117" s="16"/>
      <c r="I117" s="26" t="n">
        <f aca="false">I32</f>
        <v>1530.38758363636</v>
      </c>
    </row>
    <row r="118" customFormat="false" ht="12.75" hidden="false" customHeight="false" outlineLevel="0" collapsed="false">
      <c r="A118" s="15" t="s">
        <v>25</v>
      </c>
      <c r="B118" s="16" t="str">
        <f aca="false">A34</f>
        <v>MÓDULO 2 – ENCARGOS E BENEFÍCIOS ANUAIS, MENSAIS E DIÁRIOS</v>
      </c>
      <c r="C118" s="16"/>
      <c r="D118" s="16"/>
      <c r="E118" s="16"/>
      <c r="F118" s="16"/>
      <c r="G118" s="16"/>
      <c r="H118" s="16"/>
      <c r="I118" s="26" t="n">
        <f aca="false">I65</f>
        <v>1537.18663513283</v>
      </c>
    </row>
    <row r="119" customFormat="false" ht="12.75" hidden="false" customHeight="false" outlineLevel="0" collapsed="false">
      <c r="A119" s="15" t="s">
        <v>27</v>
      </c>
      <c r="B119" s="16" t="str">
        <f aca="false">A67</f>
        <v>MÓDULO 3 – PROVISÃO PARA RESCISÃO</v>
      </c>
      <c r="C119" s="16"/>
      <c r="D119" s="16"/>
      <c r="E119" s="16"/>
      <c r="F119" s="16"/>
      <c r="G119" s="16"/>
      <c r="H119" s="16"/>
      <c r="I119" s="26" t="n">
        <f aca="false">I75</f>
        <v>107.917831106091</v>
      </c>
      <c r="J119" s="64"/>
    </row>
    <row r="120" customFormat="false" ht="12.75" hidden="false" customHeight="false" outlineLevel="0" collapsed="false">
      <c r="A120" s="15" t="s">
        <v>30</v>
      </c>
      <c r="B120" s="16" t="str">
        <f aca="false">A77</f>
        <v>MÓDULO 4 – CUSTO DE REPOSIÇÃO DO PROFISSIONAL AUSENTE</v>
      </c>
      <c r="C120" s="16"/>
      <c r="D120" s="16"/>
      <c r="E120" s="16"/>
      <c r="F120" s="16"/>
      <c r="G120" s="16"/>
      <c r="H120" s="16"/>
      <c r="I120" s="26" t="n">
        <f aca="false">I95</f>
        <v>56.0121855610909</v>
      </c>
      <c r="J120" s="64"/>
    </row>
    <row r="121" customFormat="false" ht="12.75" hidden="false" customHeight="false" outlineLevel="0" collapsed="false">
      <c r="A121" s="15" t="s">
        <v>55</v>
      </c>
      <c r="B121" s="16" t="str">
        <f aca="false">A97</f>
        <v>MÓDULO 5 – INSUMOS DIVERSOS</v>
      </c>
      <c r="C121" s="16"/>
      <c r="D121" s="16"/>
      <c r="E121" s="16"/>
      <c r="F121" s="16"/>
      <c r="G121" s="16"/>
      <c r="H121" s="16"/>
      <c r="I121" s="26" t="n">
        <f aca="false">I102</f>
        <v>0</v>
      </c>
    </row>
    <row r="122" customFormat="false" ht="12.75" hidden="false" customHeight="false" outlineLevel="0" collapsed="false">
      <c r="A122" s="24"/>
      <c r="B122" s="24" t="s">
        <v>141</v>
      </c>
      <c r="C122" s="24"/>
      <c r="D122" s="24"/>
      <c r="E122" s="24"/>
      <c r="F122" s="24"/>
      <c r="G122" s="24"/>
      <c r="H122" s="24"/>
      <c r="I122" s="29" t="n">
        <f aca="false">SUM(I117:I121)</f>
        <v>3231.50423543638</v>
      </c>
      <c r="J122" s="65"/>
    </row>
    <row r="123" customFormat="false" ht="12.75" hidden="false" customHeight="false" outlineLevel="0" collapsed="false">
      <c r="A123" s="15" t="s">
        <v>70</v>
      </c>
      <c r="B123" s="16" t="str">
        <f aca="false">A104</f>
        <v>MÓDULO 6 – CUSTOS INDIRETOS, TRIBUTOS E LUCRO</v>
      </c>
      <c r="C123" s="16"/>
      <c r="D123" s="16"/>
      <c r="E123" s="16"/>
      <c r="F123" s="16"/>
      <c r="G123" s="16"/>
      <c r="H123" s="16"/>
      <c r="I123" s="26" t="n">
        <f aca="false">I112</f>
        <v>134.646009809849</v>
      </c>
    </row>
    <row r="124" customFormat="false" ht="12.75" hidden="false" customHeight="false" outlineLevel="0" collapsed="false">
      <c r="A124" s="24" t="s">
        <v>142</v>
      </c>
      <c r="B124" s="24"/>
      <c r="C124" s="24"/>
      <c r="D124" s="24"/>
      <c r="E124" s="24"/>
      <c r="F124" s="24"/>
      <c r="G124" s="24"/>
      <c r="H124" s="24"/>
      <c r="I124" s="29" t="n">
        <f aca="false">I122+I123</f>
        <v>3366.15024524623</v>
      </c>
    </row>
    <row r="125" customFormat="false" ht="12.75" hidden="true" customHeight="false" outlineLevel="0" collapsed="false">
      <c r="A125" s="66" t="s">
        <v>143</v>
      </c>
      <c r="B125" s="66" t="s">
        <v>144</v>
      </c>
      <c r="C125" s="66"/>
      <c r="D125" s="66"/>
      <c r="E125" s="66"/>
      <c r="F125" s="66"/>
      <c r="G125" s="66"/>
      <c r="H125" s="67"/>
      <c r="I125" s="67"/>
    </row>
    <row r="126" customFormat="false" ht="12.75" hidden="true" customHeight="false" outlineLevel="0" collapsed="false">
      <c r="A126" s="68" t="s">
        <v>145</v>
      </c>
      <c r="B126" s="68"/>
      <c r="C126" s="68"/>
      <c r="D126" s="68"/>
      <c r="E126" s="68"/>
      <c r="F126" s="68"/>
      <c r="G126" s="68"/>
      <c r="H126" s="68"/>
      <c r="I126" s="68"/>
    </row>
    <row r="127" customFormat="false" ht="12.75" hidden="true" customHeight="false" outlineLevel="0" collapsed="false">
      <c r="A127" s="69"/>
      <c r="B127" s="70" t="s">
        <v>146</v>
      </c>
      <c r="C127" s="70"/>
      <c r="D127" s="70"/>
      <c r="E127" s="70"/>
      <c r="F127" s="70"/>
      <c r="G127" s="70"/>
      <c r="H127" s="70"/>
      <c r="I127" s="68" t="s">
        <v>50</v>
      </c>
    </row>
    <row r="128" customFormat="false" ht="12.75" hidden="true" customHeight="false" outlineLevel="0" collapsed="false">
      <c r="A128" s="71" t="s">
        <v>22</v>
      </c>
      <c r="B128" s="72" t="s">
        <v>147</v>
      </c>
      <c r="C128" s="72"/>
      <c r="D128" s="72"/>
      <c r="E128" s="72"/>
      <c r="F128" s="72"/>
      <c r="G128" s="72"/>
      <c r="H128" s="72"/>
      <c r="I128" s="73" t="e">
        <f aca="false">#REF!</f>
        <v>#REF!</v>
      </c>
    </row>
    <row r="129" customFormat="false" ht="12.75" hidden="true" customHeight="false" outlineLevel="0" collapsed="false">
      <c r="A129" s="74" t="s">
        <v>25</v>
      </c>
      <c r="B129" s="75" t="s">
        <v>148</v>
      </c>
      <c r="C129" s="75"/>
      <c r="D129" s="75"/>
      <c r="E129" s="75"/>
      <c r="F129" s="75"/>
      <c r="G129" s="75"/>
      <c r="H129" s="75"/>
      <c r="I129" s="76" t="e">
        <f aca="false">#REF!</f>
        <v>#REF!</v>
      </c>
    </row>
    <row r="130" customFormat="false" ht="12.75" hidden="true" customHeight="false" outlineLevel="0" collapsed="false">
      <c r="A130" s="74" t="s">
        <v>27</v>
      </c>
      <c r="B130" s="77" t="s">
        <v>149</v>
      </c>
      <c r="C130" s="77"/>
      <c r="D130" s="77"/>
      <c r="E130" s="77"/>
      <c r="F130" s="77"/>
      <c r="G130" s="77"/>
      <c r="H130" s="77"/>
      <c r="I130" s="76" t="n">
        <f aca="false">I112</f>
        <v>134.646009809849</v>
      </c>
    </row>
    <row r="131" customFormat="false" ht="12.75" hidden="true" customHeight="false" outlineLevel="0" collapsed="false">
      <c r="A131" s="69" t="s">
        <v>19</v>
      </c>
      <c r="B131" s="69"/>
      <c r="C131" s="69"/>
      <c r="D131" s="69"/>
      <c r="E131" s="69"/>
      <c r="F131" s="69"/>
      <c r="G131" s="69"/>
      <c r="H131" s="69"/>
      <c r="I131" s="78" t="e">
        <f aca="false">SUM(I128:I130)</f>
        <v>#REF!</v>
      </c>
    </row>
    <row r="132" customFormat="false" ht="12.75" hidden="true" customHeight="false" outlineLevel="0" collapsed="false">
      <c r="A132" s="66" t="s">
        <v>150</v>
      </c>
      <c r="B132" s="0" t="s">
        <v>151</v>
      </c>
    </row>
    <row r="135" customFormat="false" ht="12.75" hidden="false" customHeight="false" outlineLevel="0" collapsed="false">
      <c r="A135" s="49" t="s">
        <v>152</v>
      </c>
      <c r="B135" s="49"/>
      <c r="C135" s="49"/>
      <c r="D135" s="49"/>
      <c r="E135" s="49"/>
      <c r="F135" s="49"/>
      <c r="G135" s="49"/>
      <c r="H135" s="49"/>
      <c r="I135" s="49"/>
    </row>
    <row r="136" customFormat="false" ht="12.75" hidden="false" customHeight="false" outlineLevel="0" collapsed="false">
      <c r="A136" s="79" t="s">
        <v>22</v>
      </c>
      <c r="B136" s="80" t="s">
        <v>153</v>
      </c>
      <c r="C136" s="80"/>
      <c r="D136" s="80"/>
      <c r="E136" s="80"/>
      <c r="F136" s="80"/>
      <c r="G136" s="80"/>
      <c r="H136" s="80"/>
      <c r="I136" s="10" t="n">
        <f aca="false">I124</f>
        <v>3366.15024524623</v>
      </c>
    </row>
    <row r="137" customFormat="false" ht="12.75" hidden="false" customHeight="false" outlineLevel="0" collapsed="false">
      <c r="A137" s="81" t="s">
        <v>27</v>
      </c>
      <c r="B137" s="82" t="s">
        <v>154</v>
      </c>
      <c r="C137" s="82"/>
      <c r="D137" s="82"/>
      <c r="E137" s="82"/>
      <c r="F137" s="82"/>
      <c r="G137" s="82"/>
      <c r="H137" s="82"/>
      <c r="I137" s="83" t="n">
        <f aca="false">I136</f>
        <v>3366.15024524623</v>
      </c>
    </row>
    <row r="138" customFormat="false" ht="12.75" hidden="false" customHeight="false" outlineLevel="0" collapsed="false">
      <c r="A138" s="79" t="s">
        <v>30</v>
      </c>
      <c r="B138" s="80" t="s">
        <v>155</v>
      </c>
      <c r="C138" s="80"/>
      <c r="D138" s="80"/>
      <c r="E138" s="80"/>
      <c r="F138" s="80"/>
      <c r="G138" s="80"/>
      <c r="H138" s="80"/>
      <c r="I138" s="0" t="n">
        <v>9</v>
      </c>
    </row>
    <row r="139" customFormat="false" ht="12.75" hidden="false" customHeight="false" outlineLevel="0" collapsed="false">
      <c r="A139" s="81" t="s">
        <v>55</v>
      </c>
      <c r="B139" s="82" t="s">
        <v>156</v>
      </c>
      <c r="C139" s="82"/>
      <c r="D139" s="82"/>
      <c r="E139" s="82"/>
      <c r="F139" s="82"/>
      <c r="G139" s="82"/>
      <c r="H139" s="82"/>
      <c r="I139" s="83" t="n">
        <f aca="false">I137*I138</f>
        <v>30295.352207216</v>
      </c>
    </row>
    <row r="140" customFormat="false" ht="12.75" hidden="false" customHeight="false" outlineLevel="0" collapsed="false">
      <c r="A140" s="84" t="s">
        <v>70</v>
      </c>
      <c r="B140" s="85" t="s">
        <v>157</v>
      </c>
      <c r="C140" s="85"/>
      <c r="D140" s="85"/>
      <c r="E140" s="85"/>
      <c r="F140" s="85"/>
      <c r="G140" s="85"/>
      <c r="H140" s="85"/>
      <c r="I140" s="86" t="n">
        <f aca="false">I139*12</f>
        <v>363544.226486593</v>
      </c>
    </row>
  </sheetData>
  <mergeCells count="137">
    <mergeCell ref="A1:I1"/>
    <mergeCell ref="A2:I2"/>
    <mergeCell ref="A3:I3"/>
    <mergeCell ref="A4:I4"/>
    <mergeCell ref="A5:I5"/>
    <mergeCell ref="A6:I6"/>
    <mergeCell ref="A7:I7"/>
    <mergeCell ref="B8:H8"/>
    <mergeCell ref="B9:H9"/>
    <mergeCell ref="B10:H10"/>
    <mergeCell ref="B11:H11"/>
    <mergeCell ref="A13:I13"/>
    <mergeCell ref="A14:D14"/>
    <mergeCell ref="F14:G14"/>
    <mergeCell ref="H14:I14"/>
    <mergeCell ref="A15:D15"/>
    <mergeCell ref="F15:G15"/>
    <mergeCell ref="H15:I15"/>
    <mergeCell ref="A17:I17"/>
    <mergeCell ref="B18:H18"/>
    <mergeCell ref="B19:H19"/>
    <mergeCell ref="B20:H20"/>
    <mergeCell ref="B21:H21"/>
    <mergeCell ref="B22:H22"/>
    <mergeCell ref="A23:I23"/>
    <mergeCell ref="A24:I24"/>
    <mergeCell ref="B25:G25"/>
    <mergeCell ref="B26:G26"/>
    <mergeCell ref="B27:G27"/>
    <mergeCell ref="B28:G28"/>
    <mergeCell ref="B29:G29"/>
    <mergeCell ref="B30:G30"/>
    <mergeCell ref="B31:G31"/>
    <mergeCell ref="A32:H32"/>
    <mergeCell ref="A34:I34"/>
    <mergeCell ref="A35:G35"/>
    <mergeCell ref="B36:G36"/>
    <mergeCell ref="B37:G37"/>
    <mergeCell ref="A38:G38"/>
    <mergeCell ref="A39:G39"/>
    <mergeCell ref="A40:I40"/>
    <mergeCell ref="A41:G41"/>
    <mergeCell ref="B42:G42"/>
    <mergeCell ref="B43:G43"/>
    <mergeCell ref="B44:G44"/>
    <mergeCell ref="B45:G45"/>
    <mergeCell ref="B46:G46"/>
    <mergeCell ref="B47:G47"/>
    <mergeCell ref="B48:G48"/>
    <mergeCell ref="B49:G49"/>
    <mergeCell ref="A50:G50"/>
    <mergeCell ref="A51:I51"/>
    <mergeCell ref="A52:G52"/>
    <mergeCell ref="B53:G53"/>
    <mergeCell ref="B54:G54"/>
    <mergeCell ref="B55:G55"/>
    <mergeCell ref="B56:G56"/>
    <mergeCell ref="B57:G57"/>
    <mergeCell ref="A58:H58"/>
    <mergeCell ref="A59:I59"/>
    <mergeCell ref="A60:I60"/>
    <mergeCell ref="A61:H61"/>
    <mergeCell ref="B62:H62"/>
    <mergeCell ref="B63:H63"/>
    <mergeCell ref="B64:H64"/>
    <mergeCell ref="A65:H65"/>
    <mergeCell ref="A66:I66"/>
    <mergeCell ref="A67:I67"/>
    <mergeCell ref="B68:G68"/>
    <mergeCell ref="B69:G69"/>
    <mergeCell ref="B70:G70"/>
    <mergeCell ref="B71:G71"/>
    <mergeCell ref="B72:G72"/>
    <mergeCell ref="B73:G73"/>
    <mergeCell ref="B74:G74"/>
    <mergeCell ref="A75:G75"/>
    <mergeCell ref="A76:I76"/>
    <mergeCell ref="A77:I77"/>
    <mergeCell ref="A78:G78"/>
    <mergeCell ref="B79:G79"/>
    <mergeCell ref="B80:G80"/>
    <mergeCell ref="B81:G81"/>
    <mergeCell ref="B82:G82"/>
    <mergeCell ref="B83:G83"/>
    <mergeCell ref="B84:G84"/>
    <mergeCell ref="A85:G85"/>
    <mergeCell ref="A86:I86"/>
    <mergeCell ref="A87:G87"/>
    <mergeCell ref="B88:G88"/>
    <mergeCell ref="A89:G89"/>
    <mergeCell ref="A90:I90"/>
    <mergeCell ref="A91:I91"/>
    <mergeCell ref="A92:H92"/>
    <mergeCell ref="B93:H93"/>
    <mergeCell ref="B94:H94"/>
    <mergeCell ref="A95:H95"/>
    <mergeCell ref="A96:I96"/>
    <mergeCell ref="A97:I97"/>
    <mergeCell ref="B98:G98"/>
    <mergeCell ref="B99:G99"/>
    <mergeCell ref="B100:G100"/>
    <mergeCell ref="B101:G101"/>
    <mergeCell ref="A102:G102"/>
    <mergeCell ref="A103:I103"/>
    <mergeCell ref="A104:I104"/>
    <mergeCell ref="B105:G105"/>
    <mergeCell ref="B106:G106"/>
    <mergeCell ref="B107:G107"/>
    <mergeCell ref="B108:G108"/>
    <mergeCell ref="B109:G109"/>
    <mergeCell ref="B110:G110"/>
    <mergeCell ref="B111:G111"/>
    <mergeCell ref="A112:G112"/>
    <mergeCell ref="B113:I113"/>
    <mergeCell ref="A115:I115"/>
    <mergeCell ref="A116:H116"/>
    <mergeCell ref="B117:H117"/>
    <mergeCell ref="B118:H118"/>
    <mergeCell ref="B119:H119"/>
    <mergeCell ref="B120:H120"/>
    <mergeCell ref="B121:H121"/>
    <mergeCell ref="B122:H122"/>
    <mergeCell ref="B123:H123"/>
    <mergeCell ref="A124:H124"/>
    <mergeCell ref="B125:G125"/>
    <mergeCell ref="A126:I126"/>
    <mergeCell ref="B127:H127"/>
    <mergeCell ref="B128:H128"/>
    <mergeCell ref="B129:H129"/>
    <mergeCell ref="B130:H130"/>
    <mergeCell ref="A131:H131"/>
    <mergeCell ref="A135:I135"/>
    <mergeCell ref="B136:H136"/>
    <mergeCell ref="B137:H137"/>
    <mergeCell ref="B138:H138"/>
    <mergeCell ref="B139:H139"/>
    <mergeCell ref="B140:H140"/>
  </mergeCells>
  <printOptions headings="false" gridLines="false" gridLinesSet="true" horizontalCentered="true" verticalCentered="false"/>
  <pageMargins left="1.37777777777778" right="0.590277777777778" top="0.7875" bottom="0.7875" header="0.511811023622047" footer="0.511811023622047"/>
  <pageSetup paperSize="9" scale="100" fitToWidth="1" fitToHeight="3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8"/>
  <sheetViews>
    <sheetView showFormulas="false" showGridLines="true" showRowColHeaders="true" showZeros="true" rightToLeft="false" tabSelected="false" showOutlineSymbols="true" defaultGridColor="true" view="normal" topLeftCell="A1" colorId="64" zoomScale="120" zoomScaleNormal="120" zoomScalePageLayoutView="100" workbookViewId="0">
      <selection pane="topLeft" activeCell="I5" activeCellId="0" sqref="I5"/>
    </sheetView>
  </sheetViews>
  <sheetFormatPr defaultColWidth="11.5703125" defaultRowHeight="12.75" customHeight="true" zeroHeight="false" outlineLevelRow="0" outlineLevelCol="0"/>
  <cols>
    <col collapsed="false" customWidth="true" hidden="false" outlineLevel="0" max="6" min="6" style="0" width="8.57"/>
    <col collapsed="false" customWidth="true" hidden="false" outlineLevel="0" max="7" min="7" style="0" width="13.29"/>
    <col collapsed="false" customWidth="true" hidden="false" outlineLevel="0" max="9" min="9" style="0" width="11"/>
  </cols>
  <sheetData>
    <row r="1" customFormat="false" ht="12.75" hidden="false" customHeight="false" outlineLevel="0" collapsed="false">
      <c r="A1" s="14" t="s">
        <v>174</v>
      </c>
      <c r="B1" s="14"/>
      <c r="C1" s="14"/>
      <c r="D1" s="14"/>
      <c r="E1" s="14"/>
      <c r="F1" s="14"/>
      <c r="G1" s="14"/>
      <c r="H1" s="14"/>
      <c r="I1" s="14"/>
      <c r="J1" s="14"/>
    </row>
    <row r="2" customFormat="false" ht="12.75" hidden="false" customHeight="false" outlineLevel="0" collapsed="false">
      <c r="A2" s="90"/>
      <c r="B2" s="90"/>
      <c r="C2" s="90"/>
      <c r="D2" s="90"/>
      <c r="E2" s="90"/>
      <c r="F2" s="90"/>
      <c r="G2" s="90"/>
      <c r="H2" s="90"/>
      <c r="I2" s="90"/>
      <c r="J2" s="90"/>
    </row>
    <row r="3" customFormat="false" ht="23.85" hidden="false" customHeight="false" outlineLevel="0" collapsed="false">
      <c r="A3" s="91" t="s">
        <v>146</v>
      </c>
      <c r="B3" s="91"/>
      <c r="C3" s="91"/>
      <c r="D3" s="91"/>
      <c r="E3" s="91"/>
      <c r="F3" s="91"/>
      <c r="G3" s="92" t="s">
        <v>175</v>
      </c>
      <c r="H3" s="92" t="s">
        <v>176</v>
      </c>
      <c r="I3" s="92" t="s">
        <v>177</v>
      </c>
      <c r="J3" s="91" t="s">
        <v>178</v>
      </c>
    </row>
    <row r="4" customFormat="false" ht="22.5" hidden="false" customHeight="true" outlineLevel="0" collapsed="false">
      <c r="A4" s="93" t="s">
        <v>179</v>
      </c>
      <c r="B4" s="93"/>
      <c r="C4" s="93"/>
      <c r="D4" s="93"/>
      <c r="E4" s="93"/>
      <c r="F4" s="93"/>
      <c r="G4" s="94" t="s">
        <v>180</v>
      </c>
      <c r="H4" s="90" t="n">
        <v>5</v>
      </c>
      <c r="I4" s="95" t="n">
        <v>73.08</v>
      </c>
      <c r="J4" s="95" t="n">
        <f aca="false">H4*I4</f>
        <v>365.4</v>
      </c>
    </row>
    <row r="5" customFormat="false" ht="14.25" hidden="false" customHeight="true" outlineLevel="0" collapsed="false">
      <c r="A5" s="96" t="s">
        <v>181</v>
      </c>
      <c r="B5" s="96"/>
      <c r="C5" s="96"/>
      <c r="D5" s="96"/>
      <c r="E5" s="96"/>
      <c r="F5" s="96"/>
      <c r="G5" s="94" t="s">
        <v>180</v>
      </c>
      <c r="H5" s="90" t="n">
        <v>1</v>
      </c>
      <c r="I5" s="95" t="n">
        <v>103.36</v>
      </c>
      <c r="J5" s="95" t="n">
        <f aca="false">H5*I5</f>
        <v>103.36</v>
      </c>
    </row>
    <row r="6" customFormat="false" ht="27.75" hidden="false" customHeight="true" outlineLevel="0" collapsed="false">
      <c r="A6" s="96" t="s">
        <v>182</v>
      </c>
      <c r="B6" s="96"/>
      <c r="C6" s="96"/>
      <c r="D6" s="96"/>
      <c r="E6" s="96"/>
      <c r="F6" s="96"/>
      <c r="G6" s="94" t="s">
        <v>180</v>
      </c>
      <c r="H6" s="90" t="n">
        <v>1</v>
      </c>
      <c r="I6" s="95" t="n">
        <v>8.06</v>
      </c>
      <c r="J6" s="95" t="n">
        <f aca="false">H6*I6</f>
        <v>8.06</v>
      </c>
    </row>
    <row r="7" customFormat="false" ht="12.75" hidden="false" customHeight="false" outlineLevel="0" collapsed="false">
      <c r="A7" s="97" t="s">
        <v>183</v>
      </c>
      <c r="B7" s="97"/>
      <c r="C7" s="97"/>
      <c r="D7" s="97"/>
      <c r="E7" s="97"/>
      <c r="F7" s="97"/>
      <c r="G7" s="97"/>
      <c r="H7" s="97"/>
      <c r="I7" s="97"/>
      <c r="J7" s="98" t="n">
        <f aca="false">SUM(J4:J6)</f>
        <v>476.82</v>
      </c>
    </row>
    <row r="8" customFormat="false" ht="12.75" hidden="false" customHeight="false" outlineLevel="0" collapsed="false">
      <c r="A8" s="97" t="s">
        <v>184</v>
      </c>
      <c r="B8" s="97"/>
      <c r="C8" s="97"/>
      <c r="D8" s="97"/>
      <c r="E8" s="97"/>
      <c r="F8" s="97"/>
      <c r="G8" s="97"/>
      <c r="H8" s="97"/>
      <c r="I8" s="97"/>
      <c r="J8" s="98" t="n">
        <f aca="false">J7/12</f>
        <v>39.735</v>
      </c>
    </row>
  </sheetData>
  <mergeCells count="7">
    <mergeCell ref="A1:J1"/>
    <mergeCell ref="A3:F3"/>
    <mergeCell ref="A4:F4"/>
    <mergeCell ref="A5:F5"/>
    <mergeCell ref="A6:F6"/>
    <mergeCell ref="A7:I7"/>
    <mergeCell ref="A8:I8"/>
  </mergeCells>
  <printOptions headings="false" gridLines="false" gridLinesSet="true" horizontalCentered="false" verticalCentered="false"/>
  <pageMargins left="0.7875" right="0.7875" top="0.7875" bottom="0.7875" header="0.511811023622047" footer="0.511811023622047"/>
  <pageSetup paperSize="9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3398</TotalTime>
  <Application>LibreOffice/25.2.5.2$Windows_X86_64 LibreOffice_project/03d19516eb2e1dd5d4ccd751a0d6f35f35e08022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2010-12-08T17:56:29Z</dcterms:created>
  <dc:creator>Patrick</dc:creator>
  <dc:description/>
  <dc:language>pt-BR</dc:language>
  <cp:lastModifiedBy/>
  <cp:lastPrinted>2025-06-18T14:29:54Z</cp:lastPrinted>
  <dcterms:modified xsi:type="dcterms:W3CDTF">2025-09-04T13:36:22Z</dcterms:modified>
  <cp:revision>442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